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C158F7C-1D93-40EB-98E8-05521C43DB7E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4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Ashkhatavardz!$A$1:$P$24</definedName>
    <definedName name="_xlnm.Print_Area" localSheetId="4">'Deb. ev kreditor'!$A$1:$E$67</definedName>
    <definedName name="_xlnm.Print_Area" localSheetId="1">'Dramakan hosqer'!$A$1:$E$112</definedName>
    <definedName name="_xlnm.Print_Area" localSheetId="3">'Dramakani hamematakan'!$A$1:$F$97</definedName>
    <definedName name="_xlnm.Print_Area" localSheetId="0">'Ekamut-caxs'!$A$1:$E$91</definedName>
    <definedName name="_xlnm.Print_Area" localSheetId="2">'Ekamutneri hamematakan'!$A$1:$F$78</definedName>
    <definedName name="_xlnm.Print_Area" localSheetId="8">'Khmberi ev erekhaneri tiv'!$A$1:$F$37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9" l="1"/>
  <c r="D69" i="9"/>
  <c r="F79" i="7"/>
  <c r="F80" i="7"/>
  <c r="F81" i="7"/>
  <c r="F84" i="7"/>
  <c r="F85" i="7"/>
  <c r="D30" i="19"/>
  <c r="M17" i="23" l="1"/>
  <c r="D39" i="19"/>
  <c r="E15" i="11"/>
  <c r="O17" i="23" l="1"/>
  <c r="E67" i="10"/>
  <c r="E65" i="10"/>
  <c r="E66" i="10"/>
  <c r="E63" i="10"/>
  <c r="E64" i="10"/>
  <c r="E62" i="10"/>
  <c r="E59" i="10"/>
  <c r="E60" i="10"/>
  <c r="E61" i="10"/>
  <c r="E65" i="9" l="1"/>
  <c r="E62" i="9"/>
  <c r="E63" i="9"/>
  <c r="E64" i="9"/>
  <c r="D53" i="9"/>
  <c r="E53" i="9" s="1"/>
  <c r="D54" i="9"/>
  <c r="E54" i="9" s="1"/>
  <c r="D55" i="9"/>
  <c r="E55" i="9" s="1"/>
  <c r="D56" i="9"/>
  <c r="E56" i="9" s="1"/>
  <c r="D57" i="9"/>
  <c r="E57" i="9" s="1"/>
  <c r="D58" i="9"/>
  <c r="E58" i="9" s="1"/>
  <c r="E59" i="9"/>
  <c r="E60" i="9"/>
  <c r="D36" i="24" l="1"/>
  <c r="D34" i="24"/>
  <c r="F25" i="24"/>
  <c r="E25" i="24"/>
  <c r="D25" i="24"/>
  <c r="C25" i="24"/>
  <c r="F20" i="24"/>
  <c r="E29" i="24"/>
  <c r="F14" i="24"/>
  <c r="F7" i="24"/>
  <c r="F29" i="24" s="1"/>
  <c r="A2" i="24"/>
  <c r="A2" i="10" l="1"/>
  <c r="A2" i="9"/>
  <c r="A99" i="7"/>
  <c r="A100" i="7" s="1"/>
  <c r="A101" i="7" s="1"/>
  <c r="A91" i="7"/>
  <c r="A92" i="7" s="1"/>
  <c r="A94" i="7" s="1"/>
  <c r="A95" i="7" s="1"/>
  <c r="A96" i="7" s="1"/>
  <c r="A97" i="7" s="1"/>
  <c r="A40" i="7"/>
  <c r="A42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42" i="19"/>
  <c r="A45" i="19" s="1"/>
  <c r="A46" i="19" s="1"/>
  <c r="A39" i="19"/>
  <c r="A40" i="19" s="1"/>
  <c r="A41" i="19" s="1"/>
  <c r="A19" i="19"/>
  <c r="A20" i="19" s="1"/>
  <c r="A21" i="19" s="1"/>
  <c r="A23" i="19" s="1"/>
  <c r="A24" i="19" s="1"/>
  <c r="A25" i="19" s="1"/>
  <c r="A26" i="19" s="1"/>
  <c r="I18" i="23"/>
  <c r="J18" i="23" s="1"/>
  <c r="I17" i="23"/>
  <c r="J17" i="23" s="1"/>
  <c r="E18" i="23"/>
  <c r="E17" i="23"/>
  <c r="F17" i="23" s="1"/>
  <c r="F8" i="23"/>
  <c r="F9" i="23"/>
  <c r="F10" i="23"/>
  <c r="F11" i="23"/>
  <c r="F12" i="23"/>
  <c r="F13" i="23"/>
  <c r="F14" i="23"/>
  <c r="F15" i="23"/>
  <c r="F16" i="23"/>
  <c r="F18" i="23"/>
  <c r="F7" i="23"/>
  <c r="D26" i="19"/>
  <c r="D27" i="7" s="1"/>
  <c r="D15" i="10" s="1"/>
  <c r="E15" i="10" s="1"/>
  <c r="D40" i="19"/>
  <c r="P7" i="11"/>
  <c r="P13" i="11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76" i="10"/>
  <c r="C84" i="10"/>
  <c r="C88" i="10"/>
  <c r="B89" i="10"/>
  <c r="B90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67" i="9"/>
  <c r="D71" i="9"/>
  <c r="D32" i="9"/>
  <c r="D33" i="9"/>
  <c r="D16" i="9"/>
  <c r="E16" i="9" s="1"/>
  <c r="D17" i="9"/>
  <c r="E17" i="9" s="1"/>
  <c r="D10" i="9"/>
  <c r="E10" i="9" s="1"/>
  <c r="A28" i="7" l="1"/>
  <c r="A29" i="7" s="1"/>
  <c r="A30" i="7"/>
  <c r="A32" i="7" s="1"/>
  <c r="A33" i="7" s="1"/>
  <c r="A27" i="19"/>
  <c r="A28" i="19" s="1"/>
  <c r="A48" i="19"/>
  <c r="A49" i="19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4" i="19" s="1"/>
  <c r="A65" i="19" s="1"/>
  <c r="A66" i="19" s="1"/>
  <c r="A67" i="19" s="1"/>
  <c r="A68" i="19" s="1"/>
  <c r="A69" i="19" s="1"/>
  <c r="A70" i="19" s="1"/>
  <c r="A71" i="19" s="1"/>
  <c r="A79" i="19" s="1"/>
  <c r="A81" i="19" s="1"/>
  <c r="A46" i="7"/>
  <c r="A47" i="7" s="1"/>
  <c r="A49" i="7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3" i="7" s="1"/>
  <c r="A64" i="7" s="1"/>
  <c r="A65" i="7" s="1"/>
  <c r="A66" i="7" s="1"/>
  <c r="A67" i="7" s="1"/>
  <c r="A68" i="7" s="1"/>
  <c r="A69" i="7" s="1"/>
  <c r="A83" i="7" s="1"/>
  <c r="A88" i="7" s="1"/>
  <c r="C75" i="10"/>
  <c r="C22" i="10" s="1"/>
  <c r="C34" i="9"/>
  <c r="C18" i="9"/>
  <c r="D47" i="19"/>
  <c r="D34" i="9" s="1"/>
  <c r="A82" i="19" l="1"/>
  <c r="A83" i="19" s="1"/>
  <c r="A84" i="7"/>
  <c r="A85" i="7" s="1"/>
  <c r="A86" i="7" s="1"/>
  <c r="A32" i="19"/>
  <c r="A33" i="19" s="1"/>
  <c r="A34" i="19" s="1"/>
  <c r="A30" i="19"/>
  <c r="K15" i="11" l="1"/>
  <c r="J15" i="11"/>
  <c r="I15" i="11"/>
  <c r="C15" i="11"/>
  <c r="D86" i="7" l="1"/>
  <c r="D83" i="7" l="1"/>
  <c r="F86" i="7"/>
  <c r="J32" i="23"/>
  <c r="J30" i="23"/>
  <c r="D68" i="10" l="1"/>
  <c r="E68" i="10" s="1"/>
  <c r="F83" i="7"/>
  <c r="D11" i="7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D28" i="9" l="1"/>
  <c r="E28" i="9" s="1"/>
  <c r="A2" i="23" l="1"/>
  <c r="J26" i="23"/>
  <c r="F26" i="23"/>
  <c r="K19" i="23"/>
  <c r="H19" i="23"/>
  <c r="G19" i="23"/>
  <c r="D19" i="23"/>
  <c r="C19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E19" i="23"/>
  <c r="L19" i="23"/>
  <c r="O7" i="23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38" i="19" l="1"/>
  <c r="D112" i="7"/>
  <c r="B112" i="7"/>
  <c r="F5" i="10" l="1"/>
  <c r="F5" i="9" s="1"/>
  <c r="E21" i="21" l="1"/>
  <c r="E20" i="21"/>
  <c r="E19" i="21"/>
  <c r="E18" i="21"/>
  <c r="I23" i="11"/>
  <c r="I21" i="11"/>
  <c r="D66" i="18"/>
  <c r="D64" i="18"/>
  <c r="D95" i="10"/>
  <c r="D93" i="10"/>
  <c r="D76" i="9"/>
  <c r="D74" i="9"/>
  <c r="D109" i="7"/>
  <c r="D107" i="7"/>
  <c r="D89" i="10"/>
  <c r="C19" i="11" l="1"/>
  <c r="D30" i="11" s="1"/>
  <c r="D54" i="18" l="1"/>
  <c r="D59" i="18" s="1"/>
  <c r="F59" i="18" l="1"/>
  <c r="F54" i="18"/>
  <c r="E12" i="21"/>
  <c r="D11" i="10" s="1"/>
  <c r="E11" i="10" s="1"/>
  <c r="C12" i="21"/>
  <c r="D12" i="21"/>
  <c r="D84" i="19"/>
  <c r="F82" i="7" s="1"/>
  <c r="A2" i="18"/>
  <c r="A2" i="11"/>
  <c r="A2" i="21"/>
  <c r="D21" i="7" l="1"/>
  <c r="D9" i="10" s="1"/>
  <c r="E9" i="10" s="1"/>
  <c r="D20" i="19"/>
  <c r="D7" i="9"/>
  <c r="D20" i="7"/>
  <c r="D52" i="7" l="1"/>
  <c r="D90" i="10" l="1"/>
  <c r="E90" i="10" s="1"/>
  <c r="D22" i="9"/>
  <c r="E22" i="9" s="1"/>
  <c r="E89" i="10"/>
  <c r="D83" i="10"/>
  <c r="E83" i="10" s="1"/>
  <c r="D82" i="10"/>
  <c r="E82" i="10" s="1"/>
  <c r="D23" i="9"/>
  <c r="E23" i="9" s="1"/>
  <c r="E67" i="9"/>
  <c r="E61" i="9"/>
  <c r="D58" i="10"/>
  <c r="E58" i="10" s="1"/>
  <c r="D80" i="10" l="1"/>
  <c r="E80" i="10" s="1"/>
  <c r="D90" i="7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102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98" i="7" l="1"/>
  <c r="D45" i="7"/>
  <c r="D19" i="9" l="1"/>
  <c r="D30" i="18"/>
  <c r="D8" i="18"/>
  <c r="D34" i="18" l="1"/>
  <c r="D25" i="9" l="1"/>
  <c r="D87" i="10"/>
  <c r="E87" i="10" s="1"/>
  <c r="D86" i="10"/>
  <c r="E86" i="10" s="1"/>
  <c r="D85" i="10"/>
  <c r="E85" i="10" s="1"/>
  <c r="D81" i="10"/>
  <c r="E81" i="10" s="1"/>
  <c r="E79" i="10"/>
  <c r="D78" i="10"/>
  <c r="E78" i="10" s="1"/>
  <c r="D77" i="10"/>
  <c r="E77" i="10" s="1"/>
  <c r="D74" i="10"/>
  <c r="E74" i="10" s="1"/>
  <c r="D73" i="10"/>
  <c r="E73" i="10" s="1"/>
  <c r="D72" i="10"/>
  <c r="E72" i="10" s="1"/>
  <c r="D71" i="10"/>
  <c r="E71" i="10" s="1"/>
  <c r="D70" i="10"/>
  <c r="E70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89" i="7"/>
  <c r="D76" i="10"/>
  <c r="D88" i="10"/>
  <c r="E76" i="10" l="1"/>
  <c r="D84" i="10"/>
  <c r="E84" i="10" s="1"/>
  <c r="D75" i="10" l="1"/>
  <c r="E75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84" i="19"/>
  <c r="D30" i="10" l="1"/>
  <c r="D69" i="10"/>
  <c r="E69" i="10" s="1"/>
  <c r="D33" i="10"/>
  <c r="E33" i="10" s="1"/>
  <c r="D23" i="10" l="1"/>
  <c r="E30" i="10"/>
  <c r="C24" i="9"/>
  <c r="E71" i="9"/>
  <c r="E70" i="9"/>
  <c r="E69" i="9"/>
  <c r="E68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91" i="10"/>
  <c r="C6" i="9"/>
  <c r="E8" i="10" l="1"/>
  <c r="E6" i="10"/>
  <c r="E21" i="9"/>
  <c r="E20" i="9"/>
  <c r="E19" i="9"/>
  <c r="D6" i="9"/>
  <c r="D72" i="9" s="1"/>
  <c r="E7" i="9"/>
  <c r="C72" i="9"/>
  <c r="E88" i="10" l="1"/>
  <c r="E72" i="9"/>
  <c r="E18" i="9"/>
  <c r="E24" i="9"/>
  <c r="E6" i="9"/>
  <c r="E7" i="10"/>
  <c r="C91" i="10" l="1"/>
  <c r="E91" i="10" s="1"/>
  <c r="D105" i="7" l="1"/>
</calcChain>
</file>

<file path=xl/sharedStrings.xml><?xml version="1.0" encoding="utf-8"?>
<sst xmlns="http://schemas.openxmlformats.org/spreadsheetml/2006/main" count="738" uniqueCount="309">
  <si>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</si>
  <si>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</si>
  <si>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</si>
  <si>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</si>
  <si>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</si>
  <si>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</si>
  <si>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</si>
  <si>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</si>
  <si>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</si>
  <si>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</si>
  <si>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</si>
  <si>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</si>
  <si>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</si>
  <si>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</si>
  <si>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</si>
  <si>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</si>
  <si>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</si>
  <si>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</si>
  <si>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</si>
  <si>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</si>
  <si>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</si>
  <si>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</si>
  <si>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</si>
  <si>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</si>
  <si>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</si>
  <si>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</si>
  <si>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</si>
  <si>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</si>
  <si>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</si>
  <si>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</si>
  <si>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</si>
  <si>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</si>
  <si>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</si>
  <si>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</si>
  <si>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</si>
  <si>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</si>
  <si>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</si>
  <si>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</si>
  <si>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</si>
  <si>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</si>
  <si>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</si>
  <si>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</si>
  <si>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</si>
  <si>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</si>
  <si>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</si>
  <si>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</si>
  <si>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</si>
  <si>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</si>
  <si>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</si>
  <si>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</si>
  <si>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</si>
  <si>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</si>
  <si>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</si>
  <si>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</si>
  <si>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</si>
  <si>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</si>
  <si>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</si>
  <si>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</si>
  <si>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</si>
  <si>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</si>
  <si>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</si>
  <si>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</si>
  <si>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</si>
  <si>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</si>
  <si>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</si>
  <si>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</si>
  <si>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</si>
  <si>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</si>
  <si>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</si>
  <si>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</si>
  <si>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</si>
  <si>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</si>
  <si>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</si>
  <si>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</si>
  <si>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</si>
  <si>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</si>
  <si>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</si>
  <si>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</si>
  <si>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</si>
  <si>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</si>
  <si>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</si>
  <si>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</si>
  <si>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</si>
  <si>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</si>
  <si>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</si>
  <si>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</si>
  <si>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</si>
  <si>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</si>
  <si>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</si>
  <si>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</si>
  <si>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</si>
  <si>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</si>
  <si>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</si>
  <si>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</si>
  <si>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</si>
  <si>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</si>
  <si>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</si>
  <si>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</si>
  <si>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</si>
  <si>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</si>
  <si>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</si>
  <si>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</si>
  <si>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</si>
  <si>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</si>
  <si>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</si>
  <si>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</si>
  <si>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</si>
  <si>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</si>
  <si>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</si>
  <si>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</si>
  <si>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</si>
  <si>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</si>
  <si>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</si>
  <si>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</si>
  <si>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</si>
  <si>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</si>
  <si>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</si>
  <si>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</si>
  <si>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</si>
  <si>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</si>
  <si>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</si>
  <si>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</si>
  <si>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</si>
  <si>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</si>
  <si>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</si>
  <si>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</si>
  <si>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</si>
  <si>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</si>
  <si>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</si>
  <si>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</si>
  <si>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</si>
  <si>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</si>
  <si>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</si>
  <si>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</si>
  <si>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</si>
  <si>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</si>
  <si>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</si>
  <si>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</si>
  <si>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</si>
  <si>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</si>
  <si>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</si>
  <si>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</si>
  <si>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</si>
  <si>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</si>
  <si>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</si>
  <si>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</si>
  <si>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</si>
  <si>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</si>
  <si>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</si>
  <si>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</si>
  <si>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</si>
  <si>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</si>
  <si>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</si>
  <si>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</si>
  <si>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</si>
  <si>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</si>
  <si>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</si>
  <si>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</si>
  <si>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</si>
  <si>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</si>
  <si>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</si>
  <si>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</si>
  <si>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</si>
  <si>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</si>
  <si>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</si>
  <si>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</si>
  <si>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</si>
  <si>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</si>
  <si>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</si>
  <si>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</si>
  <si>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</si>
  <si>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</si>
  <si>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</si>
  <si>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</si>
  <si>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</si>
  <si>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</si>
  <si>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</si>
  <si>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</si>
  <si>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</si>
  <si>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</si>
  <si>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</si>
  <si>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</si>
  <si>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</si>
  <si>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</si>
  <si>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</si>
  <si>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</si>
  <si>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</si>
  <si>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</si>
  <si>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</si>
  <si>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</si>
  <si>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</si>
  <si>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</si>
  <si>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</si>
  <si>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</si>
  <si>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</si>
  <si>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</si>
  <si>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</si>
  <si>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</si>
  <si>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</si>
  <si>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</si>
  <si>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</si>
  <si>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</si>
  <si>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</si>
  <si>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</si>
  <si>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</si>
  <si>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</si>
  <si>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</si>
  <si>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</si>
  <si>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</si>
  <si>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</si>
  <si>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</si>
  <si>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</si>
  <si>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</si>
  <si>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</si>
  <si>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</si>
  <si>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</si>
  <si>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</si>
  <si>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</si>
  <si>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</si>
  <si>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</si>
  <si>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</si>
  <si>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</si>
  <si>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</si>
  <si>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</si>
  <si>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</si>
  <si>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</si>
  <si>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</si>
  <si>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</si>
  <si>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</si>
  <si>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</si>
  <si>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</si>
  <si>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</si>
  <si>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</si>
  <si>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</si>
  <si>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</si>
  <si>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</si>
  <si>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</si>
  <si>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</si>
  <si>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</si>
  <si>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</si>
  <si>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</si>
  <si>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</si>
  <si>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</si>
  <si>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</si>
  <si>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</si>
  <si>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</si>
  <si>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</si>
  <si>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</si>
  <si>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</si>
  <si>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</si>
  <si>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</si>
  <si>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</si>
  <si>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</si>
  <si>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</si>
  <si>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</si>
  <si>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</si>
  <si>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</si>
  <si>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</si>
  <si>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</si>
  <si>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2024թ.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</si>
  <si>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</si>
  <si>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</si>
  <si>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</si>
  <si>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</si>
  <si>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</si>
  <si>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</si>
  <si>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Կամերային նվագախումբ</t>
  </si>
  <si>
    <t>Էստրադային նվագախումբ</t>
  </si>
  <si>
    <t>Փողային գործիքների նվագախումբ</t>
  </si>
  <si>
    <t>Ժողովրդական գործիքների նվագախումբ</t>
  </si>
  <si>
    <t>Վերածնունդ  երգչախումբ</t>
  </si>
  <si>
    <t>Պարերի ուսուցման խմբեր /վճարովի/</t>
  </si>
  <si>
    <t>Սպորտային պարերի ուսուցում</t>
  </si>
  <si>
    <t>Ժամանակակից պարերի ուսուցում</t>
  </si>
  <si>
    <t>Դասական պարերի ուսուցում</t>
  </si>
  <si>
    <t>Ժողովրդական պարերի ուսուցում</t>
  </si>
  <si>
    <t>Վոկալի ուսուցում  /վճարովի/</t>
  </si>
  <si>
    <t>Ընդամենը երեխաների ցուցակային թիվը՝</t>
  </si>
  <si>
    <t>Ա.ՆԱԼԲԱՆԴՅԱՆ</t>
  </si>
  <si>
    <t>Մ.ՃԱՐՏԱՐՅԱՆ</t>
  </si>
  <si>
    <t>Համերգի կազմակերպումից</t>
  </si>
  <si>
    <t>Փառատոնի կազմակերպումից</t>
  </si>
  <si>
    <t>Տրանսպորտային ծառայության գծով</t>
  </si>
  <si>
    <t>ՀԴՄ սպասարկման գծով</t>
  </si>
  <si>
    <t>POS համակարգի սպասարկման գծով</t>
  </si>
  <si>
    <t>Դահլիճի վարձակալության գծով</t>
  </si>
  <si>
    <t>Միջոցառումների գծով՝ մրցանակային ապրանքներ</t>
  </si>
  <si>
    <t>Տոմսերի ձեռք բերման գծով</t>
  </si>
  <si>
    <t>Վոկալ համույթ</t>
  </si>
  <si>
    <t>Ազգային երգի համույթ</t>
  </si>
  <si>
    <t xml:space="preserve">Վոկալի ուսուցում /էստրադային/ </t>
  </si>
  <si>
    <t>Տարածքի սպասարկման գծով</t>
  </si>
  <si>
    <t>Փառատոնի կազմաակերպումից</t>
  </si>
  <si>
    <t>Միջոցառումների գծով՝մրցանակային ապրանքներ</t>
  </si>
  <si>
    <t>2023թ.դեկտեմբեր</t>
  </si>
  <si>
    <t>Տոչ-Մաստեր ՍՊԸ</t>
  </si>
  <si>
    <t>2023թ.նոյեմբեր</t>
  </si>
  <si>
    <t>«Կենտրոն» հարկային տեսչություն</t>
  </si>
  <si>
    <t>2023թ.դեկտեմբ.արձակ.ապագա ամսվա</t>
  </si>
  <si>
    <t>2022թ.,2023թ. դեկտեմբեր</t>
  </si>
  <si>
    <t xml:space="preserve">Վոկալի ուսուցում /ազգային երգ/ </t>
  </si>
  <si>
    <t xml:space="preserve">մեքենաներ և սարքավորումներ </t>
  </si>
  <si>
    <t>Տոմսերի գծով</t>
  </si>
  <si>
    <t xml:space="preserve">Վճարովի ծառայություններից </t>
  </si>
  <si>
    <t>Վճարովի ծառայության գծով</t>
  </si>
  <si>
    <t>վճարովի ծառ գծով</t>
  </si>
  <si>
    <t xml:space="preserve">«Յու. Բախշյանի անվան մանկական ֆիլհարմոնիա» ՀՈԱԿ-ի  </t>
  </si>
  <si>
    <t>հ. 1603 - Ա որոշմամբ</t>
  </si>
  <si>
    <t>«03» 05.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</si>
</sst>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rgb="FFFF000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b/>
      <sz val="12"/>
      <name val="GHEA Grapalat"/>
      <family val="3"/>
      <charset val="204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sz val="12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59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0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61" fillId="0" borderId="0" xfId="0" applyFont="1" applyProtection="1">
      <protection hidden="1"/>
    </xf>
    <xf numFmtId="0" fontId="61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2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64" fillId="0" borderId="0" xfId="19" applyFont="1" applyAlignment="1">
      <alignment vertical="center"/>
    </xf>
    <xf numFmtId="0" fontId="66" fillId="0" borderId="0" xfId="19" applyFont="1" applyAlignment="1">
      <alignment vertical="center"/>
    </xf>
    <xf numFmtId="0" fontId="66" fillId="0" borderId="0" xfId="19" applyFont="1" applyAlignment="1">
      <alignment horizontal="center" vertical="center"/>
    </xf>
    <xf numFmtId="0" fontId="67" fillId="0" borderId="0" xfId="19" applyFont="1" applyAlignment="1">
      <alignment vertical="center"/>
    </xf>
    <xf numFmtId="0" fontId="64" fillId="0" borderId="30" xfId="19" applyFont="1" applyBorder="1" applyAlignment="1">
      <alignment horizontal="center" vertical="center" wrapText="1"/>
    </xf>
    <xf numFmtId="0" fontId="64" fillId="0" borderId="32" xfId="19" applyFont="1" applyBorder="1" applyAlignment="1">
      <alignment horizontal="center" vertical="center" wrapText="1"/>
    </xf>
    <xf numFmtId="0" fontId="64" fillId="0" borderId="35" xfId="19" applyFont="1" applyBorder="1" applyAlignment="1">
      <alignment horizontal="center" vertical="center" wrapText="1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36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0" xfId="19" applyFont="1" applyAlignment="1">
      <alignment vertical="center"/>
    </xf>
    <xf numFmtId="0" fontId="66" fillId="0" borderId="36" xfId="19" applyFont="1" applyBorder="1" applyAlignment="1">
      <alignment vertical="center"/>
    </xf>
    <xf numFmtId="0" fontId="66" fillId="0" borderId="16" xfId="19" applyFont="1" applyBorder="1" applyAlignment="1">
      <alignment horizontal="center" vertical="center"/>
    </xf>
    <xf numFmtId="0" fontId="69" fillId="0" borderId="17" xfId="19" applyFont="1" applyBorder="1" applyAlignment="1">
      <alignment vertical="center"/>
    </xf>
    <xf numFmtId="0" fontId="69" fillId="0" borderId="36" xfId="19" applyFont="1" applyBorder="1" applyAlignment="1">
      <alignment horizontal="center" vertical="center"/>
    </xf>
    <xf numFmtId="0" fontId="69" fillId="0" borderId="16" xfId="19" applyFont="1" applyBorder="1" applyAlignment="1">
      <alignment horizontal="center" vertical="center"/>
    </xf>
    <xf numFmtId="0" fontId="69" fillId="0" borderId="17" xfId="19" applyFont="1" applyBorder="1" applyAlignment="1">
      <alignment horizontal="center" vertical="center"/>
    </xf>
    <xf numFmtId="164" fontId="66" fillId="0" borderId="16" xfId="19" applyNumberFormat="1" applyFont="1" applyBorder="1" applyAlignment="1">
      <alignment horizontal="center" vertical="center"/>
    </xf>
    <xf numFmtId="0" fontId="66" fillId="0" borderId="17" xfId="19" applyFont="1" applyBorder="1" applyAlignment="1">
      <alignment vertical="center"/>
    </xf>
    <xf numFmtId="0" fontId="66" fillId="0" borderId="36" xfId="19" applyFont="1" applyBorder="1" applyAlignment="1">
      <alignment horizontal="center" vertical="center"/>
    </xf>
    <xf numFmtId="0" fontId="66" fillId="0" borderId="17" xfId="19" applyFont="1" applyBorder="1" applyAlignment="1">
      <alignment horizontal="center" vertical="center"/>
    </xf>
    <xf numFmtId="0" fontId="65" fillId="0" borderId="23" xfId="19" applyFont="1" applyBorder="1" applyAlignment="1">
      <alignment horizontal="center" vertical="center"/>
    </xf>
    <xf numFmtId="0" fontId="65" fillId="0" borderId="37" xfId="19" applyFont="1" applyBorder="1" applyAlignment="1">
      <alignment horizontal="center" vertical="center"/>
    </xf>
    <xf numFmtId="0" fontId="65" fillId="0" borderId="25" xfId="19" applyFont="1" applyBorder="1" applyAlignment="1">
      <alignment horizontal="center" vertical="center"/>
    </xf>
    <xf numFmtId="0" fontId="65" fillId="0" borderId="25" xfId="19" applyFont="1" applyBorder="1" applyAlignment="1">
      <alignment vertical="center"/>
    </xf>
    <xf numFmtId="0" fontId="65" fillId="0" borderId="10" xfId="0" applyFont="1" applyBorder="1" applyAlignment="1">
      <alignment horizontal="center" vertical="center"/>
    </xf>
    <xf numFmtId="0" fontId="65" fillId="0" borderId="0" xfId="0" applyFont="1" applyAlignment="1">
      <alignment vertical="center"/>
    </xf>
    <xf numFmtId="165" fontId="65" fillId="0" borderId="0" xfId="51" applyNumberFormat="1" applyFont="1" applyAlignment="1">
      <alignment vertical="center" wrapText="1"/>
    </xf>
    <xf numFmtId="165" fontId="65" fillId="0" borderId="0" xfId="51" applyNumberFormat="1" applyFont="1" applyAlignment="1">
      <alignment horizontal="center" vertical="center" wrapText="1"/>
    </xf>
    <xf numFmtId="0" fontId="70" fillId="0" borderId="0" xfId="19" applyFont="1" applyAlignment="1">
      <alignment horizontal="center"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2" fillId="0" borderId="12" xfId="45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71" fillId="0" borderId="0" xfId="45" applyFont="1" applyAlignment="1">
      <alignment horizontal="center" vertical="center"/>
    </xf>
    <xf numFmtId="3" fontId="72" fillId="0" borderId="0" xfId="45" applyNumberFormat="1" applyFont="1" applyAlignment="1">
      <alignment vertical="center"/>
    </xf>
    <xf numFmtId="3" fontId="73" fillId="0" borderId="0" xfId="45" applyNumberFormat="1" applyFont="1" applyAlignment="1">
      <alignment horizontal="center" vertical="center"/>
    </xf>
    <xf numFmtId="3" fontId="73" fillId="0" borderId="0" xfId="45" applyNumberFormat="1" applyFont="1" applyAlignment="1">
      <alignment horizontal="left" vertical="center"/>
    </xf>
    <xf numFmtId="166" fontId="72" fillId="0" borderId="0" xfId="45" applyNumberFormat="1" applyFont="1" applyAlignment="1">
      <alignment vertical="center"/>
    </xf>
    <xf numFmtId="166" fontId="30" fillId="0" borderId="0" xfId="0" applyNumberFormat="1" applyFont="1" applyAlignment="1" applyProtection="1">
      <alignment horizontal="left" vertical="center"/>
      <protection locked="0"/>
    </xf>
    <xf numFmtId="166" fontId="74" fillId="0" borderId="0" xfId="0" applyNumberFormat="1" applyFont="1" applyAlignment="1">
      <alignment horizontal="left" vertical="center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56" fillId="24" borderId="0" xfId="0" applyNumberFormat="1" applyFont="1" applyFill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74" fillId="0" borderId="10" xfId="68" applyNumberFormat="1" applyFont="1" applyBorder="1" applyAlignment="1">
      <alignment horizontal="center" vertical="center" wrapText="1"/>
    </xf>
    <xf numFmtId="166" fontId="75" fillId="0" borderId="18" xfId="68" applyNumberFormat="1" applyFont="1" applyBorder="1" applyAlignment="1">
      <alignment horizontal="center" vertical="center" wrapText="1"/>
    </xf>
    <xf numFmtId="2" fontId="75" fillId="0" borderId="10" xfId="68" applyNumberFormat="1" applyFont="1" applyBorder="1" applyAlignment="1">
      <alignment horizontal="center" vertical="center" wrapText="1"/>
    </xf>
    <xf numFmtId="166" fontId="75" fillId="0" borderId="10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70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/>
    </xf>
    <xf numFmtId="0" fontId="65" fillId="0" borderId="0" xfId="19" applyFont="1" applyAlignment="1">
      <alignment horizontal="center" vertical="center" wrapText="1"/>
    </xf>
    <xf numFmtId="165" fontId="65" fillId="0" borderId="12" xfId="51" applyNumberFormat="1" applyFont="1" applyBorder="1" applyAlignment="1">
      <alignment horizontal="center" vertical="center" wrapText="1"/>
    </xf>
    <xf numFmtId="0" fontId="70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e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AAMQAgAFAATQAAAAAAAAAAAAAAAAAAAAAAAAAAAAAAAAAAAAAAAAAAAAAAAAAAAAAAAAAAAAAAAAAAAAAAAAAAAAAAAAAAAAAAAAAAAAAAAAAAAAAAAAAAAAAAAAAAAAAAAADoBwwAAAAdABQAA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AxNDdaMCMGCSqGSIb3DQEJBDEWBBQHlNDdQlUno+Doi1hqRWWSwxUbnzArBgsqhkiG9w0BCRACDDEcMBowGDAWBBRE5xMFRVajmd/v2Zzf5CvSbEm8HjANBgkqhkiG9w0BAQEFAASCAQC60CgSXEvAZqg6eaLCSlCj/qn4rRCRSXXGbC7WncKrt7KCCzsSZpYiYSrQi/rZwXXHdKkyfWzec3YO8SBl1lF2cR2jFsjT2r2f1d6vEOKLIPhK2jZcXdEuaTLeWuUfUHuq7YboZmH3ZFAP4GqCVVxkgfsqvhuCwmELVbRLbrJXsBUqsX0syyNGZetH3Wq7NjXKBrEMBkHhKoVaF+3Ee4evHV+01BqRZ+r5caXGPICLQcm0SjF2OTD3ihTvZdOLNqaE2RlmrM2FotK+cWlypAIJvIv2B7hfq76fP/ugL3etXvxEt4upA+4uhzRhCVVDaG4sm++UgpEGtFGHTRghMp3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G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AAMQAgAFAATQAAAAAAAAAAAAAAAAAAAAAAAAAAAAAAAAAAAAAAAAAAAAAAAAAAAAAAAAAAAAAAAAAAAAAAAAAAAAAAAAAAAAAAAAAAAAAAAAAAAAAAAAAAAAAAAAAAAAAAAADoBwwAAAAdABQAA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AxNTFaMCMGCSqGSIb3DQEJBDEWBBS9kZC8CDGBFmSxcAMuQtVtdyGO6TArBgsqhkiG9w0BCRACDDEcMBowGDAWBBRE5xMFRVajmd/v2Zzf5CvSbEm8HjANBgkqhkiG9w0BAQEFAASCAQCZadbltZfaRMg1RqvPB+XnXdDnCls4QyD7Um6IgeZxbUQPVAIS2r3IhmWlO9Pk1eEOOXF0Hu9TUv5IhBn9tjvuord8hAfYHkWFglH+rsJB0JOLVSxqrJaMu67DSUaj+d95KWkJ4DaLG4ZFKQpEade9uG2Ay0vMVdKZqXQ3z/CO1bW/YAt7UxBrZpIGySWvhRyFQdSwKdRzdjrJCtBYRjtzyGQBoUnWgH1nXZNU1ERHEbSMG0Sc41Cy+CG+/xMqaPv3SI8DRYQBkTxnrSlRCZAqsPM1HblCCW1X01vmkRgy4P5Edqi5zb0r8F09k9d7W85IIqMMHInnrOr0DdqzXzz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3</xdr:col>
          <xdr:colOff>92075</xdr:colOff>
          <xdr:row>90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E2FA04B-4B69-0E03-90C0-0EED830E5D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106</xdr:row>
          <xdr:rowOff>0</xdr:rowOff>
        </xdr:from>
        <xdr:to>
          <xdr:col>2</xdr:col>
          <xdr:colOff>2540000</xdr:colOff>
          <xdr:row>111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1FA9CC7-C925-F50B-65F6-A6F387C2B0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.6/Downloads/Baxshyan%20Naxahashiv%20%20MSHAKUYT%20ev%20SPORT%202024%20hin%20dzev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«Երևանի քաղաքապետարանի Յու.Բախշյանի անվան մանկական ֆիլհարմոնիա» ՀՈԱԿ-ի </v>
          </cell>
          <cell r="B7"/>
          <cell r="C7"/>
          <cell r="D7"/>
        </row>
        <row r="74">
          <cell r="D74" t="str">
            <v>Ա.ՆԱԼԲԱՆԴՅԱՆ</v>
          </cell>
        </row>
        <row r="76">
          <cell r="D76" t="str">
            <v>Մ.ՃԱՐՏԱՐՅԱՆ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4"/>
  <sheetViews>
    <sheetView view="pageBreakPreview" topLeftCell="A50" zoomScaleSheetLayoutView="100" workbookViewId="0">
      <selection activeCell="C91" sqref="C91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74" t="s">
        <v>172</v>
      </c>
      <c r="E1" s="100">
        <v>29</v>
      </c>
      <c r="F1" s="43"/>
      <c r="G1" s="41"/>
    </row>
    <row r="2" spans="1:13">
      <c r="C2" s="41"/>
      <c r="D2" s="474" t="s">
        <v>26</v>
      </c>
      <c r="E2" s="41"/>
      <c r="F2" s="41"/>
      <c r="G2" s="41"/>
    </row>
    <row r="3" spans="1:13">
      <c r="C3" s="41"/>
      <c r="D3" s="474" t="s">
        <v>27</v>
      </c>
      <c r="E3" s="41"/>
      <c r="F3" s="41"/>
      <c r="G3" s="41"/>
    </row>
    <row r="4" spans="1:13" ht="18" customHeight="1">
      <c r="C4" s="159"/>
      <c r="D4" s="469" t="s">
        <v>230</v>
      </c>
      <c r="E4" s="159"/>
      <c r="F4" s="159"/>
      <c r="G4" s="41"/>
    </row>
    <row r="5" spans="1:13" ht="18.75" customHeight="1">
      <c r="C5" s="159"/>
      <c r="D5" s="469" t="s">
        <v>170</v>
      </c>
      <c r="E5" s="159"/>
      <c r="F5" s="159"/>
      <c r="G5" s="41"/>
    </row>
    <row r="6" spans="1:13" ht="24" customHeight="1">
      <c r="C6" s="159"/>
      <c r="D6" s="469"/>
      <c r="E6" s="159"/>
      <c r="F6" s="159"/>
      <c r="G6" s="41"/>
    </row>
    <row r="7" spans="1:13">
      <c r="C7" s="159"/>
      <c r="D7" s="474" t="s">
        <v>204</v>
      </c>
      <c r="E7" s="100">
        <v>29</v>
      </c>
      <c r="F7" s="43"/>
      <c r="G7" s="41"/>
    </row>
    <row r="8" spans="1:13">
      <c r="C8" s="159"/>
      <c r="D8" s="474" t="s">
        <v>26</v>
      </c>
      <c r="E8" s="41"/>
      <c r="F8" s="41"/>
      <c r="G8" s="41"/>
    </row>
    <row r="9" spans="1:13">
      <c r="C9" s="159"/>
      <c r="D9" s="474" t="s">
        <v>27</v>
      </c>
      <c r="E9" s="41"/>
      <c r="F9" s="41"/>
      <c r="G9" s="41"/>
    </row>
    <row r="10" spans="1:13" ht="18" customHeight="1">
      <c r="C10" s="159"/>
      <c r="D10" s="469" t="s">
        <v>308</v>
      </c>
      <c r="E10" s="159"/>
      <c r="F10" s="159"/>
      <c r="G10" s="41"/>
    </row>
    <row r="11" spans="1:13" ht="18.75" customHeight="1">
      <c r="C11" s="159"/>
      <c r="D11" s="469" t="s">
        <v>307</v>
      </c>
      <c r="E11" s="159"/>
      <c r="F11" s="159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41" t="s">
        <v>39</v>
      </c>
      <c r="B13" s="541"/>
      <c r="C13" s="541"/>
      <c r="D13" s="541"/>
      <c r="E13" s="44"/>
      <c r="F13" s="297"/>
      <c r="G13" s="44"/>
    </row>
    <row r="14" spans="1:13" s="476" customFormat="1" ht="39.75" customHeight="1">
      <c r="A14" s="542" t="s">
        <v>306</v>
      </c>
      <c r="B14" s="542"/>
      <c r="C14" s="542"/>
      <c r="D14" s="542"/>
      <c r="E14" s="475"/>
      <c r="F14" s="475"/>
    </row>
    <row r="15" spans="1:13" ht="18.75" customHeight="1">
      <c r="A15" s="543" t="s">
        <v>229</v>
      </c>
      <c r="B15" s="543"/>
      <c r="C15" s="543"/>
      <c r="D15" s="543"/>
      <c r="E15" s="299"/>
      <c r="F15" s="299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70"/>
      <c r="F16" s="48"/>
      <c r="L16" s="2"/>
    </row>
    <row r="17" spans="1:16" ht="26.25" customHeight="1">
      <c r="A17" s="49" t="s">
        <v>7</v>
      </c>
      <c r="B17" s="539" t="s">
        <v>121</v>
      </c>
      <c r="C17" s="539"/>
      <c r="D17" s="267"/>
      <c r="E17" s="471"/>
      <c r="F17" s="267"/>
    </row>
    <row r="18" spans="1:16">
      <c r="A18" s="108">
        <v>1</v>
      </c>
      <c r="B18" s="535" t="s">
        <v>114</v>
      </c>
      <c r="C18" s="535"/>
      <c r="D18" s="210">
        <v>30034.7</v>
      </c>
      <c r="E18" s="208"/>
      <c r="F18" s="208"/>
      <c r="G18" s="270"/>
    </row>
    <row r="19" spans="1:16">
      <c r="A19" s="108">
        <f>+A18+1</f>
        <v>2</v>
      </c>
      <c r="B19" s="535" t="s">
        <v>214</v>
      </c>
      <c r="C19" s="535"/>
      <c r="D19" s="208">
        <v>0.8</v>
      </c>
      <c r="E19" s="208"/>
      <c r="F19" s="208"/>
      <c r="G19" s="270"/>
    </row>
    <row r="20" spans="1:16" hidden="1">
      <c r="A20" s="108">
        <f t="shared" ref="A20:A26" si="0">+A19+1</f>
        <v>3</v>
      </c>
      <c r="B20" s="544" t="s">
        <v>186</v>
      </c>
      <c r="C20" s="544"/>
      <c r="D20" s="210">
        <f>+'Pastaci finansav.'!D12</f>
        <v>0</v>
      </c>
      <c r="E20" s="208"/>
      <c r="F20" s="210"/>
    </row>
    <row r="21" spans="1:16" hidden="1">
      <c r="A21" s="108">
        <f t="shared" si="0"/>
        <v>4</v>
      </c>
      <c r="B21" s="544" t="s">
        <v>242</v>
      </c>
      <c r="C21" s="544"/>
      <c r="D21" s="208"/>
      <c r="E21" s="208"/>
      <c r="F21" s="210"/>
    </row>
    <row r="22" spans="1:16" s="3" customFormat="1">
      <c r="A22" s="108">
        <v>3</v>
      </c>
      <c r="B22" s="535" t="s">
        <v>303</v>
      </c>
      <c r="C22" s="535"/>
      <c r="D22" s="208">
        <v>12111.1</v>
      </c>
      <c r="E22" s="208"/>
      <c r="F22" s="208"/>
      <c r="G22" s="270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8">
        <f t="shared" si="0"/>
        <v>4</v>
      </c>
      <c r="B23" s="535" t="s">
        <v>51</v>
      </c>
      <c r="C23" s="535"/>
      <c r="D23" s="208"/>
      <c r="E23" s="208"/>
      <c r="F23" s="208"/>
      <c r="G23" s="270"/>
    </row>
    <row r="24" spans="1:16" hidden="1">
      <c r="A24" s="108">
        <f t="shared" si="0"/>
        <v>5</v>
      </c>
      <c r="B24" s="535" t="s">
        <v>61</v>
      </c>
      <c r="C24" s="535"/>
      <c r="D24" s="210">
        <f>+Komunal!M28</f>
        <v>0</v>
      </c>
      <c r="E24" s="208"/>
      <c r="F24" s="208"/>
    </row>
    <row r="25" spans="1:16" hidden="1">
      <c r="A25" s="108">
        <f t="shared" si="0"/>
        <v>6</v>
      </c>
      <c r="B25" s="535" t="s">
        <v>185</v>
      </c>
      <c r="C25" s="535"/>
      <c r="D25" s="208"/>
      <c r="E25" s="208"/>
      <c r="F25" s="208"/>
    </row>
    <row r="26" spans="1:16" hidden="1">
      <c r="A26" s="108">
        <f t="shared" si="0"/>
        <v>7</v>
      </c>
      <c r="B26" s="535" t="s">
        <v>249</v>
      </c>
      <c r="C26" s="535"/>
      <c r="D26" s="208">
        <f>SUM(D27:D28)</f>
        <v>0</v>
      </c>
      <c r="E26" s="208"/>
      <c r="F26" s="208"/>
    </row>
    <row r="27" spans="1:16" s="437" customFormat="1" ht="13.5" hidden="1">
      <c r="A27" s="434">
        <f>+A26+0.1</f>
        <v>7.1</v>
      </c>
      <c r="B27" s="540"/>
      <c r="C27" s="540"/>
      <c r="D27" s="439"/>
      <c r="E27" s="439"/>
      <c r="F27" s="439"/>
    </row>
    <row r="28" spans="1:16" s="437" customFormat="1" ht="13.5" hidden="1">
      <c r="A28" s="434">
        <f>+A27+0.1</f>
        <v>7.1999999999999993</v>
      </c>
      <c r="B28" s="540"/>
      <c r="C28" s="540"/>
      <c r="D28" s="439"/>
      <c r="E28" s="439"/>
      <c r="F28" s="449" t="s">
        <v>252</v>
      </c>
    </row>
    <row r="29" spans="1:16">
      <c r="A29" s="108">
        <v>4</v>
      </c>
      <c r="B29" s="535" t="s">
        <v>119</v>
      </c>
      <c r="C29" s="535"/>
      <c r="D29" s="210">
        <f>SUM(D30:D31)</f>
        <v>2644.8</v>
      </c>
      <c r="E29" s="208"/>
      <c r="F29" s="210"/>
    </row>
    <row r="30" spans="1:16" s="438" customFormat="1" ht="16.5">
      <c r="A30" s="434">
        <f>+A29+0.1</f>
        <v>4.0999999999999996</v>
      </c>
      <c r="B30" s="536" t="s">
        <v>70</v>
      </c>
      <c r="C30" s="536"/>
      <c r="D30" s="435">
        <f>+D81</f>
        <v>2644.8</v>
      </c>
      <c r="E30" s="439"/>
      <c r="F30" s="435"/>
      <c r="G30" s="436"/>
      <c r="H30" s="437"/>
      <c r="I30" s="437"/>
      <c r="J30" s="437"/>
      <c r="K30" s="437"/>
      <c r="L30" s="437"/>
      <c r="M30" s="437"/>
      <c r="N30" s="437"/>
      <c r="O30" s="437"/>
      <c r="P30" s="437"/>
    </row>
    <row r="31" spans="1:16" s="3" customFormat="1" ht="16.5">
      <c r="A31" s="434">
        <v>4.2</v>
      </c>
      <c r="B31" s="538" t="s">
        <v>71</v>
      </c>
      <c r="C31" s="538"/>
      <c r="D31" s="209"/>
      <c r="E31" s="209"/>
      <c r="F31" s="209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8">
        <f>+A29+1</f>
        <v>5</v>
      </c>
      <c r="B32" s="535" t="s">
        <v>8</v>
      </c>
      <c r="C32" s="535"/>
      <c r="D32" s="208">
        <v>80</v>
      </c>
      <c r="E32" s="208"/>
      <c r="F32" s="208"/>
    </row>
    <row r="33" spans="1:26" s="2" customFormat="1">
      <c r="A33" s="108">
        <f>+A32+1</f>
        <v>6</v>
      </c>
      <c r="B33" s="537" t="s">
        <v>280</v>
      </c>
      <c r="C33" s="537"/>
      <c r="D33" s="208">
        <v>500</v>
      </c>
      <c r="E33" s="208"/>
      <c r="F33" s="208"/>
      <c r="G33" s="18"/>
    </row>
    <row r="34" spans="1:26" s="2" customFormat="1">
      <c r="A34" s="108">
        <f>+A33+1</f>
        <v>7</v>
      </c>
      <c r="B34" s="537" t="s">
        <v>281</v>
      </c>
      <c r="C34" s="537"/>
      <c r="D34" s="208">
        <v>648.4</v>
      </c>
      <c r="E34" s="208"/>
      <c r="F34" s="208"/>
      <c r="G34" s="20"/>
    </row>
    <row r="35" spans="1:26" ht="24" customHeight="1">
      <c r="A35" s="49"/>
      <c r="B35" s="534" t="s">
        <v>226</v>
      </c>
      <c r="C35" s="534"/>
      <c r="D35" s="252">
        <f>SUM(D18:D19,D20:D26,D29,D32:D34)</f>
        <v>46019.8</v>
      </c>
      <c r="E35" s="249"/>
      <c r="F35" s="252"/>
    </row>
    <row r="36" spans="1:26" ht="15.75" customHeight="1">
      <c r="A36" s="42"/>
      <c r="B36" s="49"/>
      <c r="C36" s="50"/>
      <c r="D36" s="210"/>
      <c r="E36" s="208"/>
      <c r="F36" s="210"/>
    </row>
    <row r="37" spans="1:26" ht="24.75" customHeight="1">
      <c r="A37" s="49" t="s">
        <v>9</v>
      </c>
      <c r="B37" s="539" t="s">
        <v>122</v>
      </c>
      <c r="C37" s="539"/>
      <c r="D37" s="253"/>
      <c r="E37" s="472"/>
      <c r="F37" s="25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8">
        <v>1</v>
      </c>
      <c r="B38" s="535" t="s">
        <v>10</v>
      </c>
      <c r="C38" s="535"/>
      <c r="D38" s="210">
        <f>+Ashkhatavardz!P13-'Dramakan hosqer'!D103</f>
        <v>36956.9</v>
      </c>
      <c r="E38" s="208"/>
      <c r="F38" s="210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34">
        <f>+A38+0.1</f>
        <v>1.1000000000000001</v>
      </c>
      <c r="B39" s="538" t="str">
        <f>+Ashkhatavardz!J6</f>
        <v>վճարովի ծառ գծով</v>
      </c>
      <c r="C39" s="538"/>
      <c r="D39" s="521">
        <f>+Ashkhatavardz!C8+Ashkhatavardz!D8+Ashkhatavardz!J7</f>
        <v>7805.1</v>
      </c>
      <c r="E39" s="209"/>
      <c r="F39" s="219"/>
      <c r="G39" s="244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34">
        <f>+A39+0.1</f>
        <v>1.2000000000000002</v>
      </c>
      <c r="B40" s="538" t="s">
        <v>11</v>
      </c>
      <c r="C40" s="538"/>
      <c r="D40" s="209">
        <f>+Ashkhatavardz!C9+Ashkhatavardz!O7+Ashkhatavardz!C10</f>
        <v>1800</v>
      </c>
      <c r="E40" s="209"/>
      <c r="F40" s="219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34">
        <f>+A40+0.1</f>
        <v>1.3000000000000003</v>
      </c>
      <c r="B41" s="538" t="s">
        <v>248</v>
      </c>
      <c r="C41" s="538"/>
      <c r="D41" s="209">
        <f>+Ashkhatavardz!C11+Ashkhatavardz!L7</f>
        <v>0</v>
      </c>
      <c r="E41" s="209"/>
      <c r="F41" s="219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idden="1">
      <c r="A42" s="108">
        <f>+A38+1</f>
        <v>2</v>
      </c>
      <c r="B42" s="535" t="s">
        <v>13</v>
      </c>
      <c r="C42" s="535"/>
      <c r="D42" s="210">
        <f>+Komunal!F27</f>
        <v>0</v>
      </c>
      <c r="E42" s="208"/>
      <c r="F42" s="208"/>
      <c r="G42" s="290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8">
        <v>2</v>
      </c>
      <c r="B43" s="535" t="s">
        <v>12</v>
      </c>
      <c r="C43" s="535"/>
      <c r="D43" s="210">
        <f>+Komunal!J27</f>
        <v>1025.3</v>
      </c>
      <c r="E43" s="208"/>
      <c r="F43" s="208"/>
      <c r="G43" s="290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8">
        <v>3</v>
      </c>
      <c r="B44" s="535" t="s">
        <v>14</v>
      </c>
      <c r="C44" s="535"/>
      <c r="D44" s="522">
        <f>+Komunal!O27</f>
        <v>31.3</v>
      </c>
      <c r="E44" s="208"/>
      <c r="F44" s="208"/>
      <c r="G44" s="519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idden="1">
      <c r="A45" s="108">
        <f>+A44+1</f>
        <v>4</v>
      </c>
      <c r="B45" s="535" t="s">
        <v>15</v>
      </c>
      <c r="C45" s="535"/>
      <c r="D45" s="460"/>
      <c r="E45" s="208"/>
      <c r="F45" s="208"/>
    </row>
    <row r="46" spans="1:26" hidden="1">
      <c r="A46" s="108">
        <f>+A45+1</f>
        <v>5</v>
      </c>
      <c r="B46" s="535" t="s">
        <v>16</v>
      </c>
      <c r="C46" s="535"/>
      <c r="D46" s="460"/>
      <c r="E46" s="208"/>
      <c r="F46" s="208"/>
    </row>
    <row r="47" spans="1:26">
      <c r="A47" s="108">
        <v>4</v>
      </c>
      <c r="B47" s="535" t="s">
        <v>17</v>
      </c>
      <c r="C47" s="535"/>
      <c r="D47" s="254">
        <f>SUM(D48:D50)</f>
        <v>122.4</v>
      </c>
      <c r="E47" s="473"/>
      <c r="F47" s="254"/>
    </row>
    <row r="48" spans="1:26" s="438" customFormat="1" ht="13.5">
      <c r="A48" s="434">
        <f>+A47+0.1</f>
        <v>4.0999999999999996</v>
      </c>
      <c r="B48" s="536" t="s">
        <v>18</v>
      </c>
      <c r="C48" s="536"/>
      <c r="D48" s="439">
        <v>57.6</v>
      </c>
      <c r="E48" s="439"/>
      <c r="F48" s="439"/>
      <c r="G48" s="437"/>
      <c r="H48" s="437"/>
      <c r="I48" s="437"/>
      <c r="J48" s="437"/>
      <c r="K48" s="437"/>
      <c r="L48" s="437"/>
      <c r="M48" s="437"/>
      <c r="N48" s="437"/>
      <c r="O48" s="437"/>
      <c r="P48" s="437"/>
    </row>
    <row r="49" spans="1:17" s="438" customFormat="1" ht="13.5" hidden="1">
      <c r="A49" s="434">
        <f>+A48+0.1</f>
        <v>4.1999999999999993</v>
      </c>
      <c r="B49" s="536" t="s">
        <v>19</v>
      </c>
      <c r="C49" s="536"/>
      <c r="D49" s="439"/>
      <c r="E49" s="439"/>
      <c r="F49" s="439"/>
      <c r="G49" s="437"/>
      <c r="H49" s="437"/>
      <c r="I49" s="437"/>
      <c r="J49" s="437"/>
      <c r="K49" s="437"/>
      <c r="L49" s="437"/>
      <c r="M49" s="437"/>
      <c r="N49" s="437"/>
      <c r="O49" s="437"/>
      <c r="P49" s="437"/>
    </row>
    <row r="50" spans="1:17" s="438" customFormat="1" ht="13.5">
      <c r="A50" s="434">
        <v>4.2</v>
      </c>
      <c r="B50" s="536" t="s">
        <v>20</v>
      </c>
      <c r="C50" s="536"/>
      <c r="D50" s="439">
        <v>64.8</v>
      </c>
      <c r="E50" s="439"/>
      <c r="F50" s="439"/>
      <c r="G50" s="437"/>
      <c r="H50" s="437"/>
      <c r="I50" s="437"/>
      <c r="J50" s="437"/>
      <c r="K50" s="437"/>
      <c r="L50" s="437"/>
      <c r="M50" s="437"/>
      <c r="N50" s="437"/>
      <c r="O50" s="437"/>
      <c r="P50" s="437"/>
    </row>
    <row r="51" spans="1:17">
      <c r="A51" s="108">
        <f>+A47+1</f>
        <v>5</v>
      </c>
      <c r="B51" s="535" t="s">
        <v>21</v>
      </c>
      <c r="C51" s="535"/>
      <c r="D51" s="208">
        <v>5</v>
      </c>
      <c r="E51" s="208"/>
      <c r="F51" s="208"/>
      <c r="M51" s="83"/>
    </row>
    <row r="52" spans="1:17">
      <c r="A52" s="108">
        <f t="shared" ref="A52:A79" si="1">+A51+1</f>
        <v>6</v>
      </c>
      <c r="B52" s="535" t="s">
        <v>28</v>
      </c>
      <c r="C52" s="535"/>
      <c r="D52" s="208">
        <v>65</v>
      </c>
      <c r="E52" s="208"/>
      <c r="F52" s="208"/>
      <c r="M52" s="266"/>
      <c r="N52" s="83"/>
      <c r="O52" s="268"/>
      <c r="P52" s="83"/>
      <c r="Q52" s="269"/>
    </row>
    <row r="53" spans="1:17">
      <c r="A53" s="108">
        <f t="shared" si="1"/>
        <v>7</v>
      </c>
      <c r="B53" s="535" t="s">
        <v>22</v>
      </c>
      <c r="C53" s="535"/>
      <c r="D53" s="208">
        <v>65.099999999999994</v>
      </c>
      <c r="E53" s="208"/>
      <c r="F53" s="208"/>
    </row>
    <row r="54" spans="1:17" hidden="1">
      <c r="A54" s="108">
        <f t="shared" si="1"/>
        <v>8</v>
      </c>
      <c r="B54" s="535" t="s">
        <v>72</v>
      </c>
      <c r="C54" s="535"/>
      <c r="D54" s="208"/>
      <c r="E54" s="208"/>
      <c r="F54" s="208"/>
    </row>
    <row r="55" spans="1:17" hidden="1">
      <c r="A55" s="108">
        <f t="shared" si="1"/>
        <v>9</v>
      </c>
      <c r="B55" s="535" t="s">
        <v>46</v>
      </c>
      <c r="C55" s="535"/>
      <c r="D55" s="208"/>
      <c r="E55" s="208"/>
      <c r="F55" s="208"/>
    </row>
    <row r="56" spans="1:17" hidden="1">
      <c r="A56" s="108">
        <f t="shared" si="1"/>
        <v>10</v>
      </c>
      <c r="B56" s="535" t="s">
        <v>116</v>
      </c>
      <c r="C56" s="535"/>
      <c r="D56" s="208"/>
      <c r="E56" s="208"/>
      <c r="F56" s="208"/>
    </row>
    <row r="57" spans="1:17" hidden="1">
      <c r="A57" s="108">
        <f t="shared" si="1"/>
        <v>11</v>
      </c>
      <c r="B57" s="535" t="s">
        <v>117</v>
      </c>
      <c r="C57" s="535"/>
      <c r="D57" s="208"/>
      <c r="E57" s="208"/>
      <c r="F57" s="208"/>
      <c r="H57" s="51"/>
    </row>
    <row r="58" spans="1:17" hidden="1">
      <c r="A58" s="108">
        <f t="shared" si="1"/>
        <v>12</v>
      </c>
      <c r="B58" s="535" t="s">
        <v>23</v>
      </c>
      <c r="C58" s="535"/>
      <c r="D58" s="208"/>
      <c r="E58" s="208"/>
      <c r="F58" s="208"/>
      <c r="H58" s="51"/>
    </row>
    <row r="59" spans="1:17" hidden="1">
      <c r="A59" s="108">
        <f t="shared" si="1"/>
        <v>13</v>
      </c>
      <c r="B59" s="535" t="s">
        <v>24</v>
      </c>
      <c r="C59" s="535"/>
      <c r="D59" s="208"/>
      <c r="E59" s="208"/>
      <c r="F59" s="208"/>
    </row>
    <row r="60" spans="1:17" hidden="1">
      <c r="A60" s="108">
        <f t="shared" si="1"/>
        <v>14</v>
      </c>
      <c r="B60" s="535" t="s">
        <v>65</v>
      </c>
      <c r="C60" s="535"/>
      <c r="D60" s="208"/>
      <c r="E60" s="208"/>
      <c r="F60" s="208"/>
    </row>
    <row r="61" spans="1:17" hidden="1">
      <c r="A61" s="108">
        <f t="shared" si="1"/>
        <v>15</v>
      </c>
      <c r="B61" s="535" t="s">
        <v>52</v>
      </c>
      <c r="C61" s="535"/>
      <c r="D61" s="210">
        <f>+D24</f>
        <v>0</v>
      </c>
      <c r="E61" s="208"/>
      <c r="F61" s="210"/>
    </row>
    <row r="62" spans="1:17" hidden="1">
      <c r="A62" s="108">
        <f t="shared" si="1"/>
        <v>16</v>
      </c>
      <c r="B62" s="535" t="s">
        <v>43</v>
      </c>
      <c r="C62" s="535"/>
      <c r="D62" s="208"/>
      <c r="E62" s="208"/>
      <c r="F62" s="208"/>
    </row>
    <row r="63" spans="1:17">
      <c r="A63" s="108">
        <v>8</v>
      </c>
      <c r="B63" s="535" t="s">
        <v>73</v>
      </c>
      <c r="C63" s="535"/>
      <c r="D63" s="208">
        <v>6</v>
      </c>
      <c r="E63" s="208"/>
      <c r="F63" s="208"/>
    </row>
    <row r="64" spans="1:17">
      <c r="A64" s="108">
        <f t="shared" si="1"/>
        <v>9</v>
      </c>
      <c r="B64" s="535" t="s">
        <v>74</v>
      </c>
      <c r="C64" s="535"/>
      <c r="D64" s="208">
        <v>107</v>
      </c>
      <c r="E64" s="208"/>
      <c r="F64" s="208"/>
    </row>
    <row r="65" spans="1:7">
      <c r="A65" s="108">
        <f t="shared" si="1"/>
        <v>10</v>
      </c>
      <c r="B65" s="535" t="s">
        <v>44</v>
      </c>
      <c r="C65" s="535"/>
      <c r="D65" s="208">
        <v>3</v>
      </c>
      <c r="E65" s="208"/>
      <c r="F65" s="208"/>
    </row>
    <row r="66" spans="1:7" hidden="1">
      <c r="A66" s="108">
        <f t="shared" si="1"/>
        <v>11</v>
      </c>
      <c r="B66" s="535" t="s">
        <v>118</v>
      </c>
      <c r="C66" s="535"/>
      <c r="D66" s="208"/>
      <c r="E66" s="208"/>
      <c r="F66" s="208"/>
    </row>
    <row r="67" spans="1:7" hidden="1">
      <c r="A67" s="108">
        <f t="shared" si="1"/>
        <v>12</v>
      </c>
      <c r="B67" s="535" t="s">
        <v>45</v>
      </c>
      <c r="C67" s="535"/>
      <c r="D67" s="208"/>
      <c r="E67" s="208"/>
      <c r="F67" s="208"/>
    </row>
    <row r="68" spans="1:7" hidden="1">
      <c r="A68" s="108">
        <f t="shared" si="1"/>
        <v>13</v>
      </c>
      <c r="B68" s="535" t="s">
        <v>62</v>
      </c>
      <c r="C68" s="535"/>
      <c r="D68" s="208"/>
      <c r="E68" s="208"/>
      <c r="F68" s="208"/>
    </row>
    <row r="69" spans="1:7" hidden="1">
      <c r="A69" s="108">
        <f t="shared" si="1"/>
        <v>14</v>
      </c>
      <c r="B69" s="535" t="s">
        <v>188</v>
      </c>
      <c r="C69" s="535"/>
      <c r="D69" s="208"/>
      <c r="E69" s="208"/>
      <c r="F69" s="208"/>
    </row>
    <row r="70" spans="1:7" hidden="1">
      <c r="A70" s="108">
        <f t="shared" si="1"/>
        <v>15</v>
      </c>
      <c r="B70" s="535" t="s">
        <v>189</v>
      </c>
      <c r="C70" s="535"/>
      <c r="D70" s="208"/>
      <c r="E70" s="208"/>
      <c r="F70" s="208"/>
    </row>
    <row r="71" spans="1:7" hidden="1">
      <c r="A71" s="108">
        <f t="shared" si="1"/>
        <v>16</v>
      </c>
      <c r="B71" s="537" t="s">
        <v>228</v>
      </c>
      <c r="C71" s="537"/>
      <c r="D71" s="208"/>
      <c r="E71" s="208"/>
      <c r="F71" s="208"/>
    </row>
    <row r="72" spans="1:7" s="6" customFormat="1">
      <c r="A72" s="108">
        <v>11</v>
      </c>
      <c r="B72" s="537" t="s">
        <v>291</v>
      </c>
      <c r="C72" s="537"/>
      <c r="D72" s="208">
        <v>2950.6</v>
      </c>
      <c r="E72" s="208"/>
      <c r="F72" s="208"/>
    </row>
    <row r="73" spans="1:7" s="6" customFormat="1">
      <c r="A73" s="108">
        <v>12</v>
      </c>
      <c r="B73" s="122" t="s">
        <v>282</v>
      </c>
      <c r="C73" s="122"/>
      <c r="D73" s="208">
        <v>300</v>
      </c>
      <c r="E73" s="208"/>
      <c r="F73" s="208"/>
    </row>
    <row r="74" spans="1:7" s="6" customFormat="1">
      <c r="A74" s="108">
        <v>13</v>
      </c>
      <c r="B74" s="122" t="s">
        <v>283</v>
      </c>
      <c r="C74" s="122"/>
      <c r="D74" s="208">
        <v>21.6</v>
      </c>
      <c r="E74" s="208"/>
      <c r="F74" s="208"/>
    </row>
    <row r="75" spans="1:7" s="6" customFormat="1">
      <c r="A75" s="108">
        <v>14</v>
      </c>
      <c r="B75" s="122" t="s">
        <v>284</v>
      </c>
      <c r="C75" s="122"/>
      <c r="D75" s="208">
        <v>55.2</v>
      </c>
      <c r="E75" s="208"/>
      <c r="F75" s="208"/>
    </row>
    <row r="76" spans="1:7" s="6" customFormat="1">
      <c r="A76" s="108">
        <v>15</v>
      </c>
      <c r="B76" s="122" t="s">
        <v>285</v>
      </c>
      <c r="C76" s="122"/>
      <c r="D76" s="208">
        <v>400</v>
      </c>
      <c r="E76" s="208"/>
      <c r="F76" s="208"/>
    </row>
    <row r="77" spans="1:7" s="6" customFormat="1">
      <c r="A77" s="108">
        <v>16</v>
      </c>
      <c r="B77" s="122" t="s">
        <v>286</v>
      </c>
      <c r="C77" s="122"/>
      <c r="D77" s="208">
        <v>70</v>
      </c>
      <c r="E77" s="208"/>
      <c r="F77" s="208"/>
    </row>
    <row r="78" spans="1:7" s="6" customFormat="1">
      <c r="A78" s="108">
        <v>17</v>
      </c>
      <c r="B78" s="537" t="s">
        <v>302</v>
      </c>
      <c r="C78" s="537"/>
      <c r="D78" s="208">
        <v>28.8</v>
      </c>
      <c r="E78" s="208"/>
      <c r="F78" s="208"/>
    </row>
    <row r="79" spans="1:7" s="6" customFormat="1" hidden="1">
      <c r="A79" s="108">
        <f t="shared" si="1"/>
        <v>18</v>
      </c>
      <c r="B79" s="537"/>
      <c r="C79" s="537"/>
      <c r="D79" s="208"/>
      <c r="E79" s="208"/>
      <c r="F79" s="208"/>
      <c r="G79" s="56"/>
    </row>
    <row r="80" spans="1:7">
      <c r="A80" s="108">
        <v>18</v>
      </c>
      <c r="B80" s="535" t="s">
        <v>25</v>
      </c>
      <c r="C80" s="535"/>
      <c r="D80" s="208">
        <v>3806.6</v>
      </c>
      <c r="E80" s="208"/>
      <c r="F80" s="208"/>
    </row>
    <row r="81" spans="1:16" s="438" customFormat="1" ht="13.5">
      <c r="A81" s="434">
        <f>+A80+0.1</f>
        <v>18.100000000000001</v>
      </c>
      <c r="B81" s="536" t="s">
        <v>75</v>
      </c>
      <c r="C81" s="536"/>
      <c r="D81" s="523">
        <v>2644.8</v>
      </c>
      <c r="E81" s="439"/>
      <c r="F81" s="439"/>
      <c r="G81" s="441"/>
      <c r="H81" s="437"/>
      <c r="I81" s="437"/>
      <c r="J81" s="437"/>
      <c r="K81" s="437"/>
      <c r="L81" s="437"/>
      <c r="M81" s="437"/>
      <c r="N81" s="437"/>
      <c r="O81" s="437"/>
      <c r="P81" s="437"/>
    </row>
    <row r="82" spans="1:16" hidden="1">
      <c r="A82" s="108">
        <f>+A80+1</f>
        <v>19</v>
      </c>
      <c r="B82" s="535" t="s">
        <v>76</v>
      </c>
      <c r="C82" s="535"/>
      <c r="D82" s="208"/>
      <c r="E82" s="208"/>
      <c r="F82" s="208"/>
    </row>
    <row r="83" spans="1:16" s="16" customFormat="1" hidden="1">
      <c r="A83" s="108">
        <f>+A82+1</f>
        <v>20</v>
      </c>
      <c r="B83" s="535" t="s">
        <v>66</v>
      </c>
      <c r="C83" s="535"/>
      <c r="D83" s="208"/>
      <c r="E83" s="208"/>
      <c r="F83" s="208"/>
      <c r="G83" s="52"/>
      <c r="H83" s="15"/>
      <c r="I83" s="15"/>
      <c r="J83" s="15"/>
      <c r="K83" s="15"/>
      <c r="L83" s="15"/>
      <c r="M83" s="15"/>
      <c r="N83" s="15"/>
      <c r="O83" s="15"/>
      <c r="P83" s="15"/>
    </row>
    <row r="84" spans="1:16" ht="23.25" customHeight="1">
      <c r="A84" s="53"/>
      <c r="B84" s="534" t="s">
        <v>227</v>
      </c>
      <c r="C84" s="534"/>
      <c r="D84" s="252">
        <f>SUM(D38,D42:D47,D51:D80,D82:D83)</f>
        <v>46019.8</v>
      </c>
      <c r="E84" s="208" t="s">
        <v>205</v>
      </c>
      <c r="F84" s="210"/>
      <c r="G84" s="249">
        <f>+D35-D84</f>
        <v>0</v>
      </c>
    </row>
    <row r="85" spans="1:16" ht="18.75" customHeight="1">
      <c r="B85" s="54"/>
      <c r="C85" s="8"/>
    </row>
    <row r="86" spans="1:16" s="6" customFormat="1" ht="26.25" hidden="1" customHeight="1">
      <c r="B86" s="106" t="s">
        <v>2</v>
      </c>
      <c r="C86" s="255" t="s">
        <v>278</v>
      </c>
      <c r="D86" s="15"/>
      <c r="E86" s="15"/>
      <c r="F86" s="15"/>
    </row>
    <row r="87" spans="1:16" s="6" customFormat="1" ht="12.75" hidden="1" customHeight="1">
      <c r="B87" s="100"/>
      <c r="C87" s="431" t="s">
        <v>92</v>
      </c>
      <c r="D87" s="433"/>
      <c r="E87" s="433"/>
      <c r="F87" s="433"/>
    </row>
    <row r="88" spans="1:16" s="6" customFormat="1" ht="27" hidden="1" customHeight="1">
      <c r="B88" s="106" t="s">
        <v>6</v>
      </c>
      <c r="C88" s="255" t="s">
        <v>279</v>
      </c>
      <c r="D88" s="15"/>
      <c r="E88" s="15"/>
      <c r="F88" s="15"/>
    </row>
    <row r="89" spans="1:16" s="6" customFormat="1" ht="13.5" hidden="1" customHeight="1">
      <c r="C89" s="431" t="s">
        <v>92</v>
      </c>
      <c r="D89" s="433"/>
      <c r="E89" s="433"/>
      <c r="F89" s="433"/>
    </row>
    <row r="90" spans="1:16" s="6" customFormat="1" hidden="1">
      <c r="B90" s="83" t="s">
        <v>175</v>
      </c>
      <c r="D90" s="43"/>
      <c r="E90" s="43"/>
      <c r="F90" s="43"/>
    </row>
    <row r="91" spans="1:16" s="6" customFormat="1" ht="102" customHeight="1">
      <c r="B91" s="400" t="s">
        <v>200</v>
      </c>
      <c r="D91" s="301" t="s">
        <v>213</v>
      </c>
      <c r="G91" s="43"/>
    </row>
    <row r="92" spans="1:16" s="6" customFormat="1" ht="40.5" customHeight="1">
      <c r="B92" s="218"/>
      <c r="C92" s="78"/>
      <c r="G92" s="43"/>
    </row>
    <row r="93" spans="1:16" s="6" customFormat="1">
      <c r="D93" s="43"/>
      <c r="E93" s="43"/>
      <c r="F93" s="43"/>
    </row>
    <row r="94" spans="1:16" s="6" customFormat="1">
      <c r="D94" s="43"/>
      <c r="E94" s="43"/>
      <c r="F94" s="43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84:C84"/>
    <mergeCell ref="B82:C82"/>
    <mergeCell ref="B83:C83"/>
    <mergeCell ref="B81:C81"/>
    <mergeCell ref="B48:C48"/>
    <mergeCell ref="B49:C49"/>
    <mergeCell ref="B50:C50"/>
    <mergeCell ref="B71:C71"/>
    <mergeCell ref="B72:C72"/>
    <mergeCell ref="B78:C78"/>
    <mergeCell ref="B79:C79"/>
    <mergeCell ref="B80:C80"/>
    <mergeCell ref="B66:C66"/>
    <mergeCell ref="B67:C67"/>
    <mergeCell ref="B68:C68"/>
    <mergeCell ref="B69:C69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3</xdr:col>
                <xdr:colOff>95250</xdr:colOff>
                <xdr:row>90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34"/>
  <sheetViews>
    <sheetView tabSelected="1" view="pageBreakPreview" topLeftCell="A51" zoomScaleSheetLayoutView="100" workbookViewId="0">
      <selection activeCell="C112" sqref="C112"/>
    </sheetView>
  </sheetViews>
  <sheetFormatPr defaultColWidth="9.140625" defaultRowHeight="13.5"/>
  <cols>
    <col min="1" max="1" width="6" style="81" customWidth="1"/>
    <col min="2" max="2" width="40.140625" style="81" customWidth="1"/>
    <col min="3" max="3" width="38.28515625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67" t="s">
        <v>172</v>
      </c>
      <c r="E1" s="303">
        <f>+'Ekamut-caxs'!E1+1</f>
        <v>30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68" t="s">
        <v>38</v>
      </c>
      <c r="E2" s="204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68" t="s">
        <v>27</v>
      </c>
      <c r="E3" s="204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69" t="str">
        <f>+'Ekamut-caxs'!D4</f>
        <v>«---------» ---------------- 2024թ.</v>
      </c>
      <c r="E4" s="159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69" t="str">
        <f>+'Ekamut-caxs'!D5</f>
        <v>հ. --------------- - Ա որոշմամբ</v>
      </c>
      <c r="E5" s="159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69"/>
      <c r="E6" s="159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67" t="s">
        <v>204</v>
      </c>
      <c r="E7" s="100">
        <f>+'Ekamut-caxs'!E7+1</f>
        <v>30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68" t="s">
        <v>38</v>
      </c>
      <c r="E8" s="159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68" t="s">
        <v>27</v>
      </c>
      <c r="E9" s="159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69" t="str">
        <f>+'Ekamut-caxs'!D10</f>
        <v>«03» 05. 2024թ.</v>
      </c>
      <c r="E10" s="159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69" t="str">
        <f>+'Ekamut-caxs'!D11</f>
        <v>հ. 1603 - Ա որոշմամբ</v>
      </c>
      <c r="E11" s="204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59" t="s">
        <v>39</v>
      </c>
      <c r="B12" s="559"/>
      <c r="C12" s="559"/>
      <c r="D12" s="559"/>
      <c r="E12" s="461"/>
      <c r="F12" s="100"/>
      <c r="G12" s="43"/>
      <c r="H12" s="43"/>
      <c r="I12" s="43"/>
      <c r="J12" s="43"/>
      <c r="K12" s="75"/>
      <c r="L12" s="75"/>
      <c r="M12" s="75"/>
    </row>
    <row r="13" spans="1:13" s="477" customFormat="1" ht="36.75" customHeight="1">
      <c r="A13" s="560" t="str">
        <f>+'Ekamut-caxs'!A14</f>
        <v xml:space="preserve">«Յու. Բախշյանի անվան մանկական ֆիլհարմոնիա» ՀՈԱԿ-ի  </v>
      </c>
      <c r="B13" s="560"/>
      <c r="C13" s="560"/>
      <c r="D13" s="560"/>
      <c r="E13" s="298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43" t="s">
        <v>231</v>
      </c>
      <c r="B14" s="543"/>
      <c r="C14" s="543"/>
      <c r="D14" s="543"/>
      <c r="E14" s="299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99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62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61" t="s">
        <v>29</v>
      </c>
      <c r="C17" s="562"/>
      <c r="D17" s="82" t="s">
        <v>41</v>
      </c>
      <c r="E17" s="463"/>
      <c r="F17" s="102"/>
      <c r="G17" s="83"/>
      <c r="H17" s="83"/>
      <c r="I17" s="83"/>
      <c r="J17" s="247"/>
      <c r="K17" s="83"/>
      <c r="L17" s="83"/>
      <c r="M17" s="83"/>
    </row>
    <row r="18" spans="1:13" s="74" customFormat="1" ht="39" customHeight="1">
      <c r="A18" s="11" t="s">
        <v>7</v>
      </c>
      <c r="B18" s="549" t="s">
        <v>30</v>
      </c>
      <c r="C18" s="550"/>
      <c r="D18" s="233">
        <v>7164.4</v>
      </c>
      <c r="E18" s="464"/>
      <c r="F18" s="457"/>
      <c r="G18" s="46"/>
      <c r="H18" s="246"/>
      <c r="I18" s="246"/>
      <c r="J18" s="208"/>
      <c r="K18" s="75"/>
      <c r="L18" s="75"/>
      <c r="M18" s="75"/>
    </row>
    <row r="19" spans="1:13" s="74" customFormat="1" ht="27" customHeight="1">
      <c r="A19" s="11" t="s">
        <v>9</v>
      </c>
      <c r="B19" s="549" t="s">
        <v>79</v>
      </c>
      <c r="C19" s="550"/>
      <c r="D19" s="233">
        <f>SUM(D20:D27,D30:D33)</f>
        <v>43374.200000000004</v>
      </c>
      <c r="E19" s="465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51" t="s">
        <v>114</v>
      </c>
      <c r="C20" s="552"/>
      <c r="D20" s="225">
        <f>+'Pastaci finansav.'!C12</f>
        <v>30034.7</v>
      </c>
      <c r="E20" s="300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 hidden="1">
      <c r="A21" s="60">
        <f>+A20+1</f>
        <v>2</v>
      </c>
      <c r="B21" s="563" t="s">
        <v>186</v>
      </c>
      <c r="C21" s="564"/>
      <c r="D21" s="225">
        <f>+'Pastaci finansav.'!D12</f>
        <v>0</v>
      </c>
      <c r="E21" s="300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 hidden="1">
      <c r="A22" s="60">
        <f t="shared" ref="A22:A27" si="0">+A21+1</f>
        <v>3</v>
      </c>
      <c r="B22" s="544" t="s">
        <v>242</v>
      </c>
      <c r="C22" s="544"/>
      <c r="D22" s="225">
        <f>+'Ekamut-caxs'!D21</f>
        <v>0</v>
      </c>
      <c r="E22" s="300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>
      <c r="A23" s="60">
        <v>2</v>
      </c>
      <c r="B23" s="551" t="str">
        <f>+'Ekamut-caxs'!B22</f>
        <v xml:space="preserve">Վճարովի ծառայություններից </v>
      </c>
      <c r="C23" s="552"/>
      <c r="D23" s="225">
        <f>+'Ekamut-caxs'!D22</f>
        <v>12111.1</v>
      </c>
      <c r="E23" s="300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3</v>
      </c>
      <c r="B24" s="551" t="s">
        <v>51</v>
      </c>
      <c r="C24" s="552"/>
      <c r="D24" s="224">
        <f>+'Ekamut-caxs'!D23</f>
        <v>0</v>
      </c>
      <c r="E24" s="300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4</v>
      </c>
      <c r="B25" s="551" t="s">
        <v>61</v>
      </c>
      <c r="C25" s="552"/>
      <c r="D25" s="224">
        <f>+'Ekamut-caxs'!D24</f>
        <v>0</v>
      </c>
      <c r="E25" s="300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5</v>
      </c>
      <c r="B26" s="551" t="s">
        <v>185</v>
      </c>
      <c r="C26" s="552"/>
      <c r="D26" s="224">
        <f>+'Ekamut-caxs'!D25</f>
        <v>0</v>
      </c>
      <c r="E26" s="300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6</v>
      </c>
      <c r="B27" s="551" t="s">
        <v>249</v>
      </c>
      <c r="C27" s="552"/>
      <c r="D27" s="224">
        <f>+'Ekamut-caxs'!D26</f>
        <v>0</v>
      </c>
      <c r="E27" s="300"/>
      <c r="F27" s="103"/>
      <c r="G27" s="95"/>
      <c r="H27" s="95"/>
      <c r="I27" s="95"/>
      <c r="J27" s="43"/>
      <c r="K27" s="75"/>
      <c r="L27" s="75"/>
      <c r="M27" s="75"/>
    </row>
    <row r="28" spans="1:13" s="447" customFormat="1" hidden="1">
      <c r="A28" s="455">
        <f>+A27+0.1</f>
        <v>6.1</v>
      </c>
      <c r="B28" s="545">
        <f>+'Ekamut-caxs'!B27</f>
        <v>0</v>
      </c>
      <c r="C28" s="546"/>
      <c r="D28" s="442">
        <f>+'Ekamut-caxs'!D27</f>
        <v>0</v>
      </c>
      <c r="E28" s="443"/>
      <c r="F28" s="444"/>
      <c r="G28" s="445"/>
      <c r="H28" s="445"/>
      <c r="I28" s="445"/>
      <c r="J28" s="446"/>
    </row>
    <row r="29" spans="1:13" s="447" customFormat="1" hidden="1">
      <c r="A29" s="455">
        <f>+A28+0.1</f>
        <v>6.1999999999999993</v>
      </c>
      <c r="B29" s="545">
        <f>+'Ekamut-caxs'!B28</f>
        <v>0</v>
      </c>
      <c r="C29" s="546"/>
      <c r="D29" s="442">
        <f>+'Ekamut-caxs'!D28</f>
        <v>0</v>
      </c>
      <c r="E29" s="443"/>
      <c r="F29" s="444"/>
      <c r="G29" s="445"/>
      <c r="H29" s="445"/>
      <c r="I29" s="445"/>
      <c r="J29" s="446"/>
    </row>
    <row r="30" spans="1:13" s="74" customFormat="1" ht="17.25" hidden="1">
      <c r="A30" s="60">
        <f>+A27+1</f>
        <v>7</v>
      </c>
      <c r="B30" s="551" t="s">
        <v>31</v>
      </c>
      <c r="C30" s="552"/>
      <c r="D30" s="224"/>
      <c r="E30" s="300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>
      <c r="A31" s="60">
        <v>3</v>
      </c>
      <c r="B31" s="551" t="s">
        <v>8</v>
      </c>
      <c r="C31" s="552"/>
      <c r="D31" s="225">
        <f>+'Ekamut-caxs'!D32</f>
        <v>80</v>
      </c>
      <c r="E31" s="300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>
      <c r="A32" s="60">
        <f>+A31+1</f>
        <v>4</v>
      </c>
      <c r="B32" s="553" t="s">
        <v>280</v>
      </c>
      <c r="C32" s="554"/>
      <c r="D32" s="224">
        <v>500</v>
      </c>
      <c r="E32" s="300"/>
      <c r="F32" s="103"/>
      <c r="G32" s="95"/>
      <c r="H32" s="95"/>
      <c r="I32" s="95"/>
      <c r="J32" s="43"/>
    </row>
    <row r="33" spans="1:13" s="75" customFormat="1" ht="17.25">
      <c r="A33" s="60">
        <f>+A32+1</f>
        <v>5</v>
      </c>
      <c r="B33" s="553" t="s">
        <v>292</v>
      </c>
      <c r="C33" s="554"/>
      <c r="D33" s="224">
        <v>648.4</v>
      </c>
      <c r="E33" s="300"/>
      <c r="F33" s="99"/>
      <c r="G33" s="95"/>
      <c r="H33" s="95"/>
      <c r="I33" s="95"/>
      <c r="J33" s="43"/>
    </row>
    <row r="34" spans="1:13" s="74" customFormat="1" ht="24" customHeight="1">
      <c r="A34" s="11" t="s">
        <v>32</v>
      </c>
      <c r="B34" s="549" t="s">
        <v>80</v>
      </c>
      <c r="C34" s="550"/>
      <c r="D34" s="233">
        <f>D35+D89+D102</f>
        <v>43408.800000000003</v>
      </c>
      <c r="E34" s="465"/>
      <c r="F34" s="256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54</v>
      </c>
      <c r="B35" s="549" t="s">
        <v>57</v>
      </c>
      <c r="C35" s="550"/>
      <c r="D35" s="233">
        <f>SUM(D36,D40:D45,D49:D83,D87:D88)</f>
        <v>42275.8</v>
      </c>
      <c r="E35" s="465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51" t="s">
        <v>10</v>
      </c>
      <c r="C36" s="552"/>
      <c r="D36" s="225">
        <f>+'Ekamut-caxs'!D38</f>
        <v>36956.9</v>
      </c>
      <c r="E36" s="300"/>
      <c r="F36" s="520"/>
      <c r="G36" s="96"/>
      <c r="H36" s="96"/>
      <c r="I36" s="96"/>
      <c r="J36" s="96"/>
      <c r="K36" s="88"/>
      <c r="L36" s="88"/>
      <c r="M36" s="88"/>
    </row>
    <row r="37" spans="1:13" s="451" customFormat="1" ht="16.5">
      <c r="A37" s="455">
        <f>+A36+0.1</f>
        <v>1.1000000000000001</v>
      </c>
      <c r="B37" s="545" t="s">
        <v>115</v>
      </c>
      <c r="C37" s="546"/>
      <c r="D37" s="442">
        <f>+'Ekamut-caxs'!D39</f>
        <v>7805.1</v>
      </c>
      <c r="E37" s="443"/>
      <c r="F37" s="520"/>
      <c r="G37" s="450"/>
      <c r="H37" s="450"/>
      <c r="I37" s="450"/>
      <c r="J37" s="450"/>
    </row>
    <row r="38" spans="1:13" s="451" customFormat="1" ht="16.5">
      <c r="A38" s="455">
        <f>+A37+0.1</f>
        <v>1.2000000000000002</v>
      </c>
      <c r="B38" s="545" t="s">
        <v>11</v>
      </c>
      <c r="C38" s="546"/>
      <c r="D38" s="442">
        <f>+'Ekamut-caxs'!D40</f>
        <v>1800</v>
      </c>
      <c r="E38" s="443"/>
      <c r="F38" s="520"/>
      <c r="G38" s="450"/>
      <c r="H38" s="450"/>
      <c r="I38" s="450"/>
      <c r="J38" s="450"/>
    </row>
    <row r="39" spans="1:13" s="451" customFormat="1" ht="16.5" hidden="1">
      <c r="A39" s="455">
        <f>+A38+0.1</f>
        <v>1.3000000000000003</v>
      </c>
      <c r="B39" s="545" t="str">
        <f>+'Ekamut-caxs'!B41</f>
        <v>կամավոր ատեստավորման գծով լրավճար</v>
      </c>
      <c r="C39" s="546"/>
      <c r="D39" s="442">
        <f>+'Ekamut-caxs'!D41</f>
        <v>0</v>
      </c>
      <c r="E39" s="443"/>
      <c r="F39" s="520"/>
      <c r="G39" s="450"/>
      <c r="H39" s="450"/>
      <c r="I39" s="450"/>
      <c r="J39" s="450"/>
    </row>
    <row r="40" spans="1:13" s="91" customFormat="1" ht="17.25" hidden="1">
      <c r="A40" s="60">
        <f>+A36+1</f>
        <v>2</v>
      </c>
      <c r="B40" s="551" t="s">
        <v>13</v>
      </c>
      <c r="C40" s="552"/>
      <c r="D40" s="225">
        <f>+'Ekamut-caxs'!D42</f>
        <v>0</v>
      </c>
      <c r="E40" s="300"/>
      <c r="F40" s="520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v>2</v>
      </c>
      <c r="B41" s="551" t="s">
        <v>12</v>
      </c>
      <c r="C41" s="552"/>
      <c r="D41" s="225">
        <f>+'Ekamut-caxs'!D43</f>
        <v>1025.3</v>
      </c>
      <c r="E41" s="300"/>
      <c r="F41" s="520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f>+A41+1</f>
        <v>3</v>
      </c>
      <c r="B42" s="551" t="s">
        <v>14</v>
      </c>
      <c r="C42" s="552"/>
      <c r="D42" s="224">
        <f>+Komunal!M27</f>
        <v>30.5</v>
      </c>
      <c r="E42" s="300"/>
      <c r="F42" s="520"/>
      <c r="G42" s="66"/>
      <c r="H42" s="66"/>
      <c r="I42" s="66"/>
      <c r="J42" s="66"/>
      <c r="K42" s="90"/>
      <c r="L42" s="90"/>
      <c r="M42" s="90"/>
    </row>
    <row r="43" spans="1:13" s="91" customFormat="1" ht="17.25" hidden="1">
      <c r="A43" s="60">
        <f>+A42+1</f>
        <v>4</v>
      </c>
      <c r="B43" s="551" t="s">
        <v>15</v>
      </c>
      <c r="C43" s="552"/>
      <c r="D43" s="225">
        <f>+'Ekamut-caxs'!D45</f>
        <v>0</v>
      </c>
      <c r="E43" s="300"/>
      <c r="F43" s="520"/>
      <c r="G43" s="66"/>
      <c r="H43" s="66"/>
      <c r="I43" s="66"/>
      <c r="J43" s="66"/>
      <c r="K43" s="90"/>
      <c r="L43" s="90"/>
      <c r="M43" s="90"/>
    </row>
    <row r="44" spans="1:13" s="91" customFormat="1" ht="17.25" hidden="1">
      <c r="A44" s="60">
        <f>+A43+1</f>
        <v>5</v>
      </c>
      <c r="B44" s="551" t="s">
        <v>16</v>
      </c>
      <c r="C44" s="552"/>
      <c r="D44" s="225">
        <f>+'Ekamut-caxs'!D46</f>
        <v>0</v>
      </c>
      <c r="E44" s="300"/>
      <c r="F44" s="520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v>4</v>
      </c>
      <c r="B45" s="551" t="s">
        <v>17</v>
      </c>
      <c r="C45" s="552"/>
      <c r="D45" s="225">
        <f>SUM(D46:D48)</f>
        <v>122.4</v>
      </c>
      <c r="E45" s="300"/>
      <c r="F45" s="520"/>
      <c r="G45" s="66"/>
      <c r="H45" s="66"/>
      <c r="I45" s="66"/>
      <c r="J45" s="66"/>
      <c r="K45" s="90"/>
      <c r="L45" s="90"/>
      <c r="M45" s="90"/>
    </row>
    <row r="46" spans="1:13" s="454" customFormat="1" ht="17.25">
      <c r="A46" s="455">
        <f>+A45+0.1</f>
        <v>4.0999999999999996</v>
      </c>
      <c r="B46" s="547" t="s">
        <v>18</v>
      </c>
      <c r="C46" s="548"/>
      <c r="D46" s="448">
        <f>+'Ekamut-caxs'!D48</f>
        <v>57.6</v>
      </c>
      <c r="E46" s="458"/>
      <c r="F46" s="520"/>
      <c r="G46" s="446"/>
      <c r="H46" s="446"/>
      <c r="I46" s="446"/>
      <c r="J46" s="446"/>
      <c r="K46" s="447"/>
      <c r="L46" s="447"/>
      <c r="M46" s="447"/>
    </row>
    <row r="47" spans="1:13" s="454" customFormat="1" ht="17.25" hidden="1">
      <c r="A47" s="455">
        <f>+A46+0.1</f>
        <v>4.1999999999999993</v>
      </c>
      <c r="B47" s="547" t="s">
        <v>19</v>
      </c>
      <c r="C47" s="548"/>
      <c r="D47" s="448">
        <f>+'Ekamut-caxs'!D49</f>
        <v>0</v>
      </c>
      <c r="E47" s="458"/>
      <c r="F47" s="520"/>
      <c r="G47" s="446"/>
      <c r="H47" s="446"/>
      <c r="I47" s="446"/>
      <c r="J47" s="446"/>
      <c r="K47" s="447"/>
      <c r="L47" s="447"/>
      <c r="M47" s="447"/>
    </row>
    <row r="48" spans="1:13" s="454" customFormat="1" ht="17.25">
      <c r="A48" s="455">
        <v>4.2</v>
      </c>
      <c r="B48" s="547" t="s">
        <v>20</v>
      </c>
      <c r="C48" s="548"/>
      <c r="D48" s="448">
        <f>+'Ekamut-caxs'!D50</f>
        <v>64.8</v>
      </c>
      <c r="E48" s="458"/>
      <c r="F48" s="520"/>
      <c r="G48" s="446"/>
      <c r="H48" s="446"/>
      <c r="I48" s="446"/>
      <c r="J48" s="446"/>
      <c r="K48" s="447"/>
      <c r="L48" s="447"/>
      <c r="M48" s="447"/>
    </row>
    <row r="49" spans="1:13" s="91" customFormat="1" ht="17.25">
      <c r="A49" s="60">
        <f>+A45+1</f>
        <v>5</v>
      </c>
      <c r="B49" s="551" t="s">
        <v>21</v>
      </c>
      <c r="C49" s="552"/>
      <c r="D49" s="225">
        <f>+'Ekamut-caxs'!D51</f>
        <v>5</v>
      </c>
      <c r="E49" s="300"/>
      <c r="F49" s="520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f t="shared" ref="A50:A69" si="1">+A49+1</f>
        <v>6</v>
      </c>
      <c r="B50" s="551" t="s">
        <v>28</v>
      </c>
      <c r="C50" s="552"/>
      <c r="D50" s="224">
        <v>65</v>
      </c>
      <c r="E50" s="300"/>
      <c r="F50" s="520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si="1"/>
        <v>7</v>
      </c>
      <c r="B51" s="551" t="s">
        <v>22</v>
      </c>
      <c r="C51" s="552"/>
      <c r="D51" s="224">
        <v>65.099999999999994</v>
      </c>
      <c r="E51" s="300"/>
      <c r="F51" s="520"/>
      <c r="G51" s="66"/>
      <c r="H51" s="66"/>
      <c r="I51" s="66"/>
      <c r="J51" s="66"/>
      <c r="K51" s="90"/>
      <c r="L51" s="90"/>
      <c r="M51" s="90"/>
    </row>
    <row r="52" spans="1:13" s="91" customFormat="1" ht="17.25" hidden="1">
      <c r="A52" s="60">
        <f t="shared" si="1"/>
        <v>8</v>
      </c>
      <c r="B52" s="551" t="s">
        <v>72</v>
      </c>
      <c r="C52" s="552"/>
      <c r="D52" s="224">
        <f>+'Ekamut-caxs'!D54</f>
        <v>0</v>
      </c>
      <c r="E52" s="300"/>
      <c r="F52" s="520"/>
      <c r="G52" s="66"/>
      <c r="H52" s="66"/>
      <c r="I52" s="66"/>
      <c r="J52" s="66"/>
      <c r="K52" s="90"/>
      <c r="L52" s="90"/>
      <c r="M52" s="90"/>
    </row>
    <row r="53" spans="1:13" s="68" customFormat="1" ht="17.25" hidden="1">
      <c r="A53" s="60">
        <f t="shared" si="1"/>
        <v>9</v>
      </c>
      <c r="B53" s="551" t="s">
        <v>46</v>
      </c>
      <c r="C53" s="552"/>
      <c r="D53" s="225">
        <f>+'Ekamut-caxs'!D55</f>
        <v>0</v>
      </c>
      <c r="E53" s="300"/>
      <c r="F53" s="520"/>
      <c r="G53" s="66"/>
      <c r="H53" s="66"/>
      <c r="I53" s="66"/>
      <c r="J53" s="55"/>
      <c r="K53" s="67"/>
      <c r="L53" s="67"/>
      <c r="M53" s="67"/>
    </row>
    <row r="54" spans="1:13" s="91" customFormat="1" ht="17.25" hidden="1">
      <c r="A54" s="60">
        <f t="shared" si="1"/>
        <v>10</v>
      </c>
      <c r="B54" s="551" t="s">
        <v>116</v>
      </c>
      <c r="C54" s="552"/>
      <c r="D54" s="225">
        <f>+'Ekamut-caxs'!D56</f>
        <v>0</v>
      </c>
      <c r="E54" s="300"/>
      <c r="F54" s="520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1"/>
        <v>11</v>
      </c>
      <c r="B55" s="551" t="s">
        <v>117</v>
      </c>
      <c r="C55" s="552"/>
      <c r="D55" s="225">
        <f>+'Ekamut-caxs'!D57</f>
        <v>0</v>
      </c>
      <c r="E55" s="300"/>
      <c r="F55" s="520"/>
      <c r="G55" s="66"/>
      <c r="H55" s="66"/>
      <c r="I55" s="66"/>
      <c r="J55" s="66"/>
      <c r="K55" s="90"/>
      <c r="L55" s="90"/>
      <c r="M55" s="90"/>
    </row>
    <row r="56" spans="1:13" s="91" customFormat="1" ht="17.25" hidden="1">
      <c r="A56" s="60">
        <f t="shared" si="1"/>
        <v>12</v>
      </c>
      <c r="B56" s="551" t="s">
        <v>23</v>
      </c>
      <c r="C56" s="552"/>
      <c r="D56" s="225">
        <f>+'Ekamut-caxs'!D58</f>
        <v>0</v>
      </c>
      <c r="E56" s="300"/>
      <c r="F56" s="520"/>
      <c r="G56" s="66"/>
      <c r="H56" s="66"/>
      <c r="I56" s="66"/>
      <c r="J56" s="66"/>
      <c r="K56" s="90"/>
      <c r="L56" s="90"/>
      <c r="M56" s="90"/>
    </row>
    <row r="57" spans="1:13" s="89" customFormat="1" ht="17.25" hidden="1">
      <c r="A57" s="60">
        <f t="shared" si="1"/>
        <v>13</v>
      </c>
      <c r="B57" s="551" t="s">
        <v>24</v>
      </c>
      <c r="C57" s="552"/>
      <c r="D57" s="225">
        <f>+'Ekamut-caxs'!D59</f>
        <v>0</v>
      </c>
      <c r="E57" s="300"/>
      <c r="F57" s="520"/>
      <c r="G57" s="96"/>
      <c r="H57" s="96"/>
      <c r="I57" s="96"/>
      <c r="J57" s="96"/>
      <c r="K57" s="88"/>
      <c r="L57" s="88"/>
      <c r="M57" s="88"/>
    </row>
    <row r="58" spans="1:13" s="89" customFormat="1" ht="17.25" hidden="1">
      <c r="A58" s="60">
        <f t="shared" si="1"/>
        <v>14</v>
      </c>
      <c r="B58" s="551" t="s">
        <v>65</v>
      </c>
      <c r="C58" s="552"/>
      <c r="D58" s="225">
        <f>+'Ekamut-caxs'!D60</f>
        <v>0</v>
      </c>
      <c r="E58" s="300"/>
      <c r="F58" s="520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1"/>
        <v>15</v>
      </c>
      <c r="B59" s="551" t="s">
        <v>52</v>
      </c>
      <c r="C59" s="552"/>
      <c r="D59" s="225">
        <f>+'Ekamut-caxs'!D61</f>
        <v>0</v>
      </c>
      <c r="E59" s="300"/>
      <c r="F59" s="520"/>
      <c r="G59" s="96"/>
      <c r="H59" s="96"/>
      <c r="I59" s="96"/>
      <c r="J59" s="96"/>
      <c r="K59" s="88"/>
      <c r="L59" s="88"/>
      <c r="M59" s="88"/>
    </row>
    <row r="60" spans="1:13" s="68" customFormat="1" ht="17.25" hidden="1">
      <c r="A60" s="60">
        <f t="shared" si="1"/>
        <v>16</v>
      </c>
      <c r="B60" s="551" t="s">
        <v>43</v>
      </c>
      <c r="C60" s="552"/>
      <c r="D60" s="225">
        <f>+'Ekamut-caxs'!D62</f>
        <v>0</v>
      </c>
      <c r="E60" s="300"/>
      <c r="F60" s="520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v>8</v>
      </c>
      <c r="B61" s="551" t="s">
        <v>73</v>
      </c>
      <c r="C61" s="552"/>
      <c r="D61" s="225">
        <f>+'Ekamut-caxs'!D63</f>
        <v>6</v>
      </c>
      <c r="E61" s="300"/>
      <c r="F61" s="520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v>9</v>
      </c>
      <c r="B62" s="551" t="s">
        <v>74</v>
      </c>
      <c r="C62" s="552"/>
      <c r="D62" s="225">
        <f>+'Ekamut-caxs'!D64</f>
        <v>107</v>
      </c>
      <c r="E62" s="300"/>
      <c r="F62" s="520"/>
      <c r="G62" s="66"/>
      <c r="H62" s="66"/>
      <c r="I62" s="66"/>
      <c r="J62" s="55"/>
      <c r="K62" s="67"/>
      <c r="L62" s="67"/>
      <c r="M62" s="67"/>
    </row>
    <row r="63" spans="1:13" s="68" customFormat="1" ht="17.25">
      <c r="A63" s="60">
        <f t="shared" si="1"/>
        <v>10</v>
      </c>
      <c r="B63" s="551" t="s">
        <v>44</v>
      </c>
      <c r="C63" s="552"/>
      <c r="D63" s="225">
        <f>+'Ekamut-caxs'!D65</f>
        <v>3</v>
      </c>
      <c r="E63" s="300"/>
      <c r="F63" s="520"/>
      <c r="G63" s="66"/>
      <c r="H63" s="66"/>
      <c r="I63" s="66"/>
      <c r="J63" s="55"/>
      <c r="K63" s="67"/>
      <c r="L63" s="67"/>
      <c r="M63" s="67"/>
    </row>
    <row r="64" spans="1:13" s="68" customFormat="1" ht="17.25" hidden="1">
      <c r="A64" s="60">
        <f t="shared" si="1"/>
        <v>11</v>
      </c>
      <c r="B64" s="551" t="s">
        <v>118</v>
      </c>
      <c r="C64" s="552"/>
      <c r="D64" s="225">
        <f>+'Ekamut-caxs'!D66</f>
        <v>0</v>
      </c>
      <c r="E64" s="300"/>
      <c r="F64" s="520"/>
      <c r="G64" s="66"/>
      <c r="H64" s="66"/>
      <c r="I64" s="66"/>
      <c r="J64" s="55"/>
      <c r="K64" s="67"/>
      <c r="L64" s="67"/>
      <c r="M64" s="67"/>
    </row>
    <row r="65" spans="1:13" s="68" customFormat="1" ht="17.25" hidden="1">
      <c r="A65" s="60">
        <f t="shared" si="1"/>
        <v>12</v>
      </c>
      <c r="B65" s="551" t="s">
        <v>45</v>
      </c>
      <c r="C65" s="552"/>
      <c r="D65" s="225">
        <f>+'Ekamut-caxs'!D67</f>
        <v>0</v>
      </c>
      <c r="E65" s="300"/>
      <c r="F65" s="520"/>
      <c r="G65" s="66"/>
      <c r="H65" s="66"/>
      <c r="I65" s="66"/>
      <c r="J65" s="55"/>
      <c r="K65" s="67"/>
      <c r="L65" s="67"/>
      <c r="M65" s="67"/>
    </row>
    <row r="66" spans="1:13" s="68" customFormat="1" ht="17.25" hidden="1">
      <c r="A66" s="60">
        <f t="shared" si="1"/>
        <v>13</v>
      </c>
      <c r="B66" s="551" t="s">
        <v>62</v>
      </c>
      <c r="C66" s="552"/>
      <c r="D66" s="225">
        <f>+'Ekamut-caxs'!D68</f>
        <v>0</v>
      </c>
      <c r="E66" s="300"/>
      <c r="F66" s="520"/>
      <c r="G66" s="66"/>
      <c r="H66" s="66"/>
      <c r="I66" s="66"/>
      <c r="J66" s="55"/>
      <c r="K66" s="67"/>
      <c r="L66" s="67"/>
      <c r="M66" s="67"/>
    </row>
    <row r="67" spans="1:13" s="68" customFormat="1" ht="17.25" hidden="1">
      <c r="A67" s="60">
        <f t="shared" si="1"/>
        <v>14</v>
      </c>
      <c r="B67" s="551" t="s">
        <v>188</v>
      </c>
      <c r="C67" s="552"/>
      <c r="D67" s="225">
        <f>+'Ekamut-caxs'!D69</f>
        <v>0</v>
      </c>
      <c r="E67" s="300"/>
      <c r="F67" s="520"/>
      <c r="G67" s="66"/>
      <c r="H67" s="66"/>
      <c r="I67" s="66"/>
      <c r="J67" s="55"/>
      <c r="K67" s="67"/>
      <c r="L67" s="67"/>
      <c r="M67" s="67"/>
    </row>
    <row r="68" spans="1:13" s="68" customFormat="1" ht="17.25" hidden="1">
      <c r="A68" s="60">
        <f t="shared" si="1"/>
        <v>15</v>
      </c>
      <c r="B68" s="551" t="s">
        <v>189</v>
      </c>
      <c r="C68" s="552"/>
      <c r="D68" s="225">
        <f>+'Ekamut-caxs'!D70</f>
        <v>0</v>
      </c>
      <c r="E68" s="300"/>
      <c r="F68" s="520"/>
      <c r="G68" s="66"/>
      <c r="H68" s="66"/>
      <c r="I68" s="66"/>
      <c r="J68" s="55"/>
      <c r="K68" s="67"/>
      <c r="L68" s="67"/>
      <c r="M68" s="67"/>
    </row>
    <row r="69" spans="1:13" s="68" customFormat="1" ht="17.25" hidden="1">
      <c r="A69" s="60">
        <f t="shared" si="1"/>
        <v>16</v>
      </c>
      <c r="B69" s="553" t="s">
        <v>228</v>
      </c>
      <c r="C69" s="554"/>
      <c r="D69" s="224">
        <f>+'Ekamut-caxs'!D71</f>
        <v>0</v>
      </c>
      <c r="E69" s="300"/>
      <c r="F69" s="520"/>
      <c r="G69" s="66"/>
      <c r="H69" s="66"/>
      <c r="I69" s="66"/>
      <c r="J69" s="55"/>
      <c r="K69" s="67"/>
      <c r="L69" s="67"/>
      <c r="M69" s="67"/>
    </row>
    <row r="70" spans="1:13" s="67" customFormat="1" ht="17.25" hidden="1">
      <c r="A70" s="60"/>
      <c r="B70" s="509"/>
      <c r="C70" s="510"/>
      <c r="D70" s="224"/>
      <c r="E70" s="300"/>
      <c r="F70" s="520"/>
      <c r="G70" s="66"/>
      <c r="H70" s="66"/>
      <c r="I70" s="66"/>
      <c r="J70" s="55"/>
    </row>
    <row r="71" spans="1:13" s="67" customFormat="1" ht="17.25">
      <c r="A71" s="60">
        <v>11</v>
      </c>
      <c r="B71" s="509" t="s">
        <v>291</v>
      </c>
      <c r="C71" s="510"/>
      <c r="D71" s="224">
        <v>2950.6</v>
      </c>
      <c r="E71" s="300"/>
      <c r="F71" s="520"/>
      <c r="G71" s="66"/>
      <c r="H71" s="66"/>
      <c r="I71" s="66"/>
      <c r="J71" s="55"/>
    </row>
    <row r="72" spans="1:13" s="67" customFormat="1" ht="17.25">
      <c r="A72" s="60">
        <v>12</v>
      </c>
      <c r="B72" s="509" t="s">
        <v>282</v>
      </c>
      <c r="C72" s="510"/>
      <c r="D72" s="224">
        <v>300</v>
      </c>
      <c r="E72" s="300"/>
      <c r="F72" s="520"/>
      <c r="G72" s="66"/>
      <c r="H72" s="66"/>
      <c r="I72" s="66"/>
      <c r="J72" s="55"/>
    </row>
    <row r="73" spans="1:13" s="67" customFormat="1" ht="17.25" hidden="1">
      <c r="A73" s="60"/>
      <c r="B73" s="509"/>
      <c r="C73" s="510"/>
      <c r="D73" s="224"/>
      <c r="E73" s="300"/>
      <c r="F73" s="520"/>
      <c r="G73" s="66"/>
      <c r="H73" s="66"/>
      <c r="I73" s="66"/>
      <c r="J73" s="55"/>
    </row>
    <row r="74" spans="1:13" s="67" customFormat="1" ht="17.25">
      <c r="A74" s="60">
        <v>13</v>
      </c>
      <c r="B74" s="509" t="s">
        <v>283</v>
      </c>
      <c r="C74" s="510"/>
      <c r="D74" s="224">
        <v>21.6</v>
      </c>
      <c r="E74" s="300"/>
      <c r="F74" s="520"/>
      <c r="G74" s="66"/>
      <c r="H74" s="66"/>
      <c r="I74" s="66"/>
      <c r="J74" s="55"/>
    </row>
    <row r="75" spans="1:13" s="67" customFormat="1" ht="17.25">
      <c r="A75" s="60">
        <v>14</v>
      </c>
      <c r="B75" s="509" t="s">
        <v>284</v>
      </c>
      <c r="C75" s="510"/>
      <c r="D75" s="224">
        <v>55.2</v>
      </c>
      <c r="E75" s="300"/>
      <c r="F75" s="520"/>
      <c r="G75" s="66"/>
      <c r="H75" s="66"/>
      <c r="I75" s="66"/>
      <c r="J75" s="55"/>
    </row>
    <row r="76" spans="1:13" s="67" customFormat="1" ht="17.25">
      <c r="A76" s="60">
        <v>15</v>
      </c>
      <c r="B76" s="509" t="s">
        <v>285</v>
      </c>
      <c r="C76" s="510"/>
      <c r="D76" s="224">
        <v>400</v>
      </c>
      <c r="E76" s="300"/>
      <c r="F76" s="520"/>
      <c r="G76" s="66"/>
      <c r="H76" s="66"/>
      <c r="I76" s="66"/>
      <c r="J76" s="55"/>
    </row>
    <row r="77" spans="1:13" s="67" customFormat="1" ht="17.25">
      <c r="A77" s="60">
        <v>16</v>
      </c>
      <c r="B77" s="509" t="s">
        <v>293</v>
      </c>
      <c r="C77" s="510"/>
      <c r="D77" s="224">
        <v>70</v>
      </c>
      <c r="E77" s="300"/>
      <c r="F77" s="520"/>
      <c r="G77" s="66"/>
      <c r="H77" s="66"/>
      <c r="I77" s="66"/>
      <c r="J77" s="55"/>
    </row>
    <row r="78" spans="1:13" s="67" customFormat="1" ht="17.25">
      <c r="A78" s="60">
        <v>17</v>
      </c>
      <c r="B78" s="509" t="s">
        <v>287</v>
      </c>
      <c r="C78" s="510"/>
      <c r="D78" s="224">
        <v>28.8</v>
      </c>
      <c r="E78" s="300"/>
      <c r="F78" s="520"/>
      <c r="G78" s="66"/>
      <c r="H78" s="66"/>
      <c r="I78" s="66"/>
      <c r="J78" s="55"/>
    </row>
    <row r="79" spans="1:13" s="67" customFormat="1" ht="17.25" hidden="1">
      <c r="A79" s="60"/>
      <c r="B79" s="509"/>
      <c r="C79" s="510"/>
      <c r="D79" s="224"/>
      <c r="E79" s="300"/>
      <c r="F79" s="520">
        <f>+D79-'Ekamut-caxs'!D81</f>
        <v>-2644.8</v>
      </c>
      <c r="G79" s="66"/>
      <c r="H79" s="66"/>
      <c r="I79" s="66"/>
      <c r="J79" s="55"/>
    </row>
    <row r="80" spans="1:13" s="67" customFormat="1" ht="17.25" hidden="1">
      <c r="A80" s="60"/>
      <c r="B80" s="509"/>
      <c r="C80" s="510"/>
      <c r="D80" s="224"/>
      <c r="E80" s="300"/>
      <c r="F80" s="520">
        <f>+D80-'Ekamut-caxs'!D82</f>
        <v>0</v>
      </c>
      <c r="G80" s="66"/>
      <c r="H80" s="66"/>
      <c r="I80" s="66"/>
      <c r="J80" s="55"/>
    </row>
    <row r="81" spans="1:13" s="67" customFormat="1" ht="17.25" hidden="1">
      <c r="A81" s="60"/>
      <c r="B81" s="509"/>
      <c r="C81" s="510"/>
      <c r="D81" s="224"/>
      <c r="E81" s="300"/>
      <c r="F81" s="520">
        <f>+D81-'Ekamut-caxs'!D83</f>
        <v>0</v>
      </c>
      <c r="G81" s="66"/>
      <c r="H81" s="66"/>
      <c r="I81" s="66"/>
      <c r="J81" s="55"/>
    </row>
    <row r="82" spans="1:13" s="67" customFormat="1" ht="17.25" hidden="1">
      <c r="A82" s="60"/>
      <c r="B82" s="553"/>
      <c r="C82" s="554"/>
      <c r="D82" s="224"/>
      <c r="E82" s="300"/>
      <c r="F82" s="520">
        <f>+D82-'Ekamut-caxs'!D84</f>
        <v>-46019.8</v>
      </c>
      <c r="G82" s="66"/>
      <c r="H82" s="66"/>
      <c r="I82" s="66"/>
      <c r="J82" s="55"/>
    </row>
    <row r="83" spans="1:13" s="91" customFormat="1" ht="17.25" hidden="1">
      <c r="A83" s="60">
        <f>+A82+1</f>
        <v>1</v>
      </c>
      <c r="B83" s="551" t="s">
        <v>33</v>
      </c>
      <c r="C83" s="552"/>
      <c r="D83" s="225">
        <f>SUM(D84:D86)</f>
        <v>0</v>
      </c>
      <c r="E83" s="300"/>
      <c r="F83" s="520">
        <f>+D83-'Ekamut-caxs'!D85</f>
        <v>0</v>
      </c>
      <c r="G83" s="66"/>
      <c r="H83" s="66"/>
      <c r="I83" s="66"/>
      <c r="J83" s="66"/>
      <c r="K83" s="90"/>
      <c r="L83" s="90"/>
      <c r="M83" s="90"/>
    </row>
    <row r="84" spans="1:13" s="447" customFormat="1" ht="16.5" hidden="1">
      <c r="A84" s="455">
        <f>+A83+0.1</f>
        <v>1.1000000000000001</v>
      </c>
      <c r="B84" s="545" t="s">
        <v>34</v>
      </c>
      <c r="C84" s="546"/>
      <c r="D84" s="442"/>
      <c r="E84" s="443"/>
      <c r="F84" s="520">
        <f>+D84-'Ekamut-caxs'!D86</f>
        <v>0</v>
      </c>
      <c r="G84" s="446"/>
      <c r="H84" s="446"/>
      <c r="I84" s="446"/>
      <c r="J84" s="446"/>
    </row>
    <row r="85" spans="1:13" s="447" customFormat="1" ht="16.5" hidden="1">
      <c r="A85" s="455">
        <f>+A84+0.1</f>
        <v>1.2000000000000002</v>
      </c>
      <c r="B85" s="545" t="s">
        <v>47</v>
      </c>
      <c r="C85" s="546"/>
      <c r="D85" s="442"/>
      <c r="E85" s="443"/>
      <c r="F85" s="520">
        <f>+D85-'Ekamut-caxs'!D87</f>
        <v>0</v>
      </c>
      <c r="G85" s="446"/>
      <c r="H85" s="446"/>
      <c r="I85" s="446"/>
      <c r="J85" s="446"/>
    </row>
    <row r="86" spans="1:13" s="454" customFormat="1" ht="16.5" hidden="1">
      <c r="A86" s="455">
        <f>+A85+0.1</f>
        <v>1.3000000000000003</v>
      </c>
      <c r="B86" s="547" t="s">
        <v>81</v>
      </c>
      <c r="C86" s="548"/>
      <c r="D86" s="448">
        <f>+'Ekamut-caxs'!D82</f>
        <v>0</v>
      </c>
      <c r="E86" s="443"/>
      <c r="F86" s="520">
        <f>+D86-'Ekamut-caxs'!D88</f>
        <v>0</v>
      </c>
      <c r="G86" s="446"/>
      <c r="H86" s="446"/>
      <c r="I86" s="446"/>
      <c r="J86" s="446"/>
      <c r="K86" s="447"/>
      <c r="L86" s="447"/>
      <c r="M86" s="447"/>
    </row>
    <row r="87" spans="1:13" s="91" customFormat="1" ht="17.25">
      <c r="A87" s="60">
        <v>18</v>
      </c>
      <c r="B87" s="551" t="s">
        <v>35</v>
      </c>
      <c r="C87" s="552"/>
      <c r="D87" s="225">
        <v>63.4</v>
      </c>
      <c r="E87" s="300"/>
      <c r="F87" s="518"/>
      <c r="G87" s="66"/>
      <c r="H87" s="66"/>
      <c r="I87" s="66"/>
      <c r="J87" s="66"/>
      <c r="K87" s="90"/>
      <c r="L87" s="90"/>
      <c r="M87" s="90"/>
    </row>
    <row r="88" spans="1:13" s="91" customFormat="1" ht="17.25" hidden="1">
      <c r="A88" s="60">
        <f>+A87+1</f>
        <v>19</v>
      </c>
      <c r="B88" s="551" t="s">
        <v>82</v>
      </c>
      <c r="C88" s="552"/>
      <c r="D88" s="224"/>
      <c r="E88" s="300"/>
      <c r="F88" s="105" t="s">
        <v>194</v>
      </c>
      <c r="G88" s="66"/>
      <c r="H88" s="66"/>
      <c r="I88" s="66"/>
      <c r="J88" s="66"/>
      <c r="K88" s="90"/>
      <c r="L88" s="90"/>
      <c r="M88" s="90"/>
    </row>
    <row r="89" spans="1:13" s="79" customFormat="1" ht="17.25">
      <c r="A89" s="39" t="s">
        <v>55</v>
      </c>
      <c r="B89" s="555" t="s">
        <v>58</v>
      </c>
      <c r="C89" s="556"/>
      <c r="D89" s="233">
        <f>D90+D98</f>
        <v>1133</v>
      </c>
      <c r="E89" s="465"/>
      <c r="F89" s="106"/>
      <c r="G89" s="97"/>
      <c r="H89" s="97"/>
      <c r="I89" s="97"/>
      <c r="J89" s="97"/>
      <c r="K89" s="78"/>
      <c r="L89" s="78"/>
      <c r="M89" s="78"/>
    </row>
    <row r="90" spans="1:13" s="89" customFormat="1" ht="17.25">
      <c r="A90" s="70">
        <v>1</v>
      </c>
      <c r="B90" s="551" t="s">
        <v>87</v>
      </c>
      <c r="C90" s="552"/>
      <c r="D90" s="225">
        <f>SUM(D91:D97)</f>
        <v>1133</v>
      </c>
      <c r="E90" s="300"/>
      <c r="F90" s="104"/>
      <c r="G90" s="96"/>
      <c r="H90" s="96"/>
      <c r="I90" s="96"/>
      <c r="J90" s="96"/>
      <c r="K90" s="88"/>
      <c r="L90" s="88"/>
      <c r="M90" s="88"/>
    </row>
    <row r="91" spans="1:13" s="452" customFormat="1" ht="14.25">
      <c r="A91" s="459">
        <f>+A90+0.1</f>
        <v>1.1000000000000001</v>
      </c>
      <c r="B91" s="547" t="s">
        <v>83</v>
      </c>
      <c r="C91" s="548"/>
      <c r="D91" s="442">
        <v>650</v>
      </c>
      <c r="E91" s="443"/>
      <c r="F91" s="453"/>
      <c r="G91" s="450"/>
      <c r="H91" s="450"/>
      <c r="I91" s="450"/>
      <c r="J91" s="450"/>
      <c r="K91" s="451"/>
      <c r="L91" s="451"/>
      <c r="M91" s="451"/>
    </row>
    <row r="92" spans="1:13" s="452" customFormat="1" ht="14.25" hidden="1">
      <c r="A92" s="459">
        <f t="shared" ref="A92:A97" si="2">+A91+0.1</f>
        <v>1.2000000000000002</v>
      </c>
      <c r="B92" s="547" t="s">
        <v>84</v>
      </c>
      <c r="C92" s="548"/>
      <c r="D92" s="442"/>
      <c r="E92" s="443"/>
      <c r="F92" s="453"/>
      <c r="G92" s="450"/>
      <c r="H92" s="450"/>
      <c r="I92" s="450"/>
      <c r="J92" s="450"/>
      <c r="K92" s="451"/>
      <c r="L92" s="451"/>
      <c r="M92" s="451"/>
    </row>
    <row r="93" spans="1:13" s="452" customFormat="1" ht="14.25">
      <c r="A93" s="459">
        <v>1.2</v>
      </c>
      <c r="B93" s="547" t="s">
        <v>301</v>
      </c>
      <c r="C93" s="548"/>
      <c r="D93" s="442">
        <v>483</v>
      </c>
      <c r="E93" s="443"/>
      <c r="F93" s="453"/>
      <c r="G93" s="450"/>
      <c r="H93" s="450"/>
      <c r="I93" s="450"/>
      <c r="J93" s="450"/>
      <c r="K93" s="451"/>
      <c r="L93" s="451"/>
      <c r="M93" s="451"/>
    </row>
    <row r="94" spans="1:13" s="452" customFormat="1" ht="14.25" hidden="1">
      <c r="A94" s="459">
        <f t="shared" si="2"/>
        <v>1.3</v>
      </c>
      <c r="B94" s="547" t="s">
        <v>190</v>
      </c>
      <c r="C94" s="548"/>
      <c r="D94" s="442"/>
      <c r="E94" s="443"/>
      <c r="F94" s="453"/>
      <c r="G94" s="450"/>
      <c r="H94" s="450"/>
      <c r="I94" s="450"/>
      <c r="J94" s="450"/>
      <c r="K94" s="451"/>
      <c r="L94" s="451"/>
      <c r="M94" s="451"/>
    </row>
    <row r="95" spans="1:13" s="452" customFormat="1" ht="14.25" hidden="1">
      <c r="A95" s="459">
        <f t="shared" si="2"/>
        <v>1.4000000000000001</v>
      </c>
      <c r="B95" s="547" t="s">
        <v>63</v>
      </c>
      <c r="C95" s="548"/>
      <c r="D95" s="442"/>
      <c r="E95" s="443"/>
      <c r="F95" s="453"/>
      <c r="G95" s="450"/>
      <c r="H95" s="450"/>
      <c r="I95" s="450"/>
      <c r="J95" s="450"/>
      <c r="K95" s="451"/>
      <c r="L95" s="451"/>
      <c r="M95" s="451"/>
    </row>
    <row r="96" spans="1:13" s="451" customFormat="1" ht="14.25" hidden="1">
      <c r="A96" s="459">
        <f t="shared" si="2"/>
        <v>1.5000000000000002</v>
      </c>
      <c r="B96" s="545" t="s">
        <v>64</v>
      </c>
      <c r="C96" s="546"/>
      <c r="D96" s="442"/>
      <c r="E96" s="443"/>
      <c r="F96" s="453"/>
      <c r="G96" s="450"/>
      <c r="H96" s="450"/>
      <c r="I96" s="450"/>
      <c r="J96" s="450"/>
    </row>
    <row r="97" spans="1:13" s="451" customFormat="1" ht="14.25" hidden="1">
      <c r="A97" s="459">
        <f t="shared" si="2"/>
        <v>1.6000000000000003</v>
      </c>
      <c r="B97" s="545"/>
      <c r="C97" s="546"/>
      <c r="D97" s="442"/>
      <c r="E97" s="443"/>
      <c r="F97" s="440" t="s">
        <v>253</v>
      </c>
      <c r="G97" s="450"/>
      <c r="H97" s="450"/>
      <c r="I97" s="450"/>
      <c r="J97" s="450"/>
    </row>
    <row r="98" spans="1:13" s="89" customFormat="1" ht="17.25" hidden="1">
      <c r="A98" s="70">
        <v>2</v>
      </c>
      <c r="B98" s="551" t="s">
        <v>88</v>
      </c>
      <c r="C98" s="552"/>
      <c r="D98" s="225">
        <f>SUM(D99:D101)</f>
        <v>0</v>
      </c>
      <c r="E98" s="300"/>
      <c r="F98" s="104"/>
      <c r="G98" s="96"/>
      <c r="H98" s="96"/>
      <c r="I98" s="96"/>
      <c r="J98" s="96"/>
      <c r="K98" s="88"/>
      <c r="L98" s="88"/>
      <c r="M98" s="88"/>
    </row>
    <row r="99" spans="1:13" s="452" customFormat="1" ht="14.25" hidden="1">
      <c r="A99" s="459">
        <f>+A98+0.1</f>
        <v>2.1</v>
      </c>
      <c r="B99" s="547" t="s">
        <v>60</v>
      </c>
      <c r="C99" s="548"/>
      <c r="D99" s="442"/>
      <c r="E99" s="443"/>
      <c r="F99" s="453"/>
      <c r="G99" s="450"/>
      <c r="H99" s="450"/>
      <c r="I99" s="450"/>
      <c r="J99" s="450"/>
      <c r="K99" s="451"/>
      <c r="L99" s="451"/>
      <c r="M99" s="451"/>
    </row>
    <row r="100" spans="1:13" s="452" customFormat="1" ht="14.25" hidden="1">
      <c r="A100" s="459">
        <f>+A99+0.1</f>
        <v>2.2000000000000002</v>
      </c>
      <c r="B100" s="547" t="s">
        <v>59</v>
      </c>
      <c r="C100" s="548"/>
      <c r="D100" s="442"/>
      <c r="E100" s="443"/>
      <c r="F100" s="453"/>
      <c r="G100" s="450"/>
      <c r="H100" s="450"/>
      <c r="I100" s="450"/>
      <c r="J100" s="450"/>
      <c r="K100" s="451"/>
      <c r="L100" s="451"/>
      <c r="M100" s="451"/>
    </row>
    <row r="101" spans="1:13" s="452" customFormat="1" ht="14.25" hidden="1">
      <c r="A101" s="459">
        <f>+A100+0.1</f>
        <v>2.3000000000000003</v>
      </c>
      <c r="B101" s="547" t="s">
        <v>48</v>
      </c>
      <c r="C101" s="548"/>
      <c r="D101" s="442"/>
      <c r="E101" s="443"/>
      <c r="F101" s="453"/>
      <c r="G101" s="450"/>
      <c r="H101" s="450"/>
      <c r="I101" s="450"/>
      <c r="J101" s="450"/>
      <c r="K101" s="451"/>
      <c r="L101" s="451"/>
      <c r="M101" s="451"/>
    </row>
    <row r="102" spans="1:13" s="79" customFormat="1" ht="17.25" hidden="1">
      <c r="A102" s="39" t="s">
        <v>56</v>
      </c>
      <c r="B102" s="549" t="s">
        <v>127</v>
      </c>
      <c r="C102" s="550"/>
      <c r="D102" s="233">
        <f>SUM(D103:D104)</f>
        <v>0</v>
      </c>
      <c r="E102" s="465"/>
      <c r="F102" s="106"/>
      <c r="G102" s="97"/>
      <c r="H102" s="97"/>
      <c r="I102" s="97"/>
      <c r="J102" s="97"/>
      <c r="K102" s="78"/>
      <c r="L102" s="78"/>
      <c r="M102" s="78"/>
    </row>
    <row r="103" spans="1:13" s="88" customFormat="1" ht="17.25" hidden="1">
      <c r="A103" s="70">
        <v>1</v>
      </c>
      <c r="B103" s="553" t="s">
        <v>11</v>
      </c>
      <c r="C103" s="554"/>
      <c r="D103" s="224"/>
      <c r="E103" s="300"/>
      <c r="F103" s="104"/>
      <c r="G103" s="96"/>
      <c r="H103" s="96"/>
      <c r="I103" s="96"/>
      <c r="J103" s="96"/>
    </row>
    <row r="104" spans="1:13" s="88" customFormat="1" ht="17.25" hidden="1">
      <c r="A104" s="70">
        <v>2</v>
      </c>
      <c r="B104" s="553"/>
      <c r="C104" s="554"/>
      <c r="D104" s="224"/>
      <c r="E104" s="300"/>
      <c r="F104" s="99"/>
      <c r="G104" s="96"/>
      <c r="H104" s="96"/>
      <c r="I104" s="96"/>
      <c r="J104" s="96"/>
    </row>
    <row r="105" spans="1:13" s="93" customFormat="1" ht="36.75" customHeight="1">
      <c r="A105" s="11" t="s">
        <v>36</v>
      </c>
      <c r="B105" s="549" t="s">
        <v>37</v>
      </c>
      <c r="C105" s="550"/>
      <c r="D105" s="233">
        <f>D18+D19-D34</f>
        <v>7129.8000000000029</v>
      </c>
      <c r="E105" s="466" t="s">
        <v>205</v>
      </c>
      <c r="F105" s="557"/>
      <c r="G105" s="558"/>
      <c r="H105" s="246"/>
      <c r="I105" s="246"/>
      <c r="J105" s="208"/>
      <c r="K105" s="92"/>
      <c r="L105" s="92"/>
      <c r="M105" s="92"/>
    </row>
    <row r="106" spans="1:13" s="78" customFormat="1" ht="45" customHeight="1">
      <c r="A106" s="428"/>
      <c r="B106" s="429"/>
      <c r="C106" s="429"/>
      <c r="F106" s="106"/>
      <c r="G106" s="97"/>
      <c r="H106" s="97"/>
      <c r="I106" s="97"/>
      <c r="J106" s="97"/>
    </row>
    <row r="107" spans="1:13" s="6" customFormat="1" ht="21.75" hidden="1" customHeight="1">
      <c r="B107" s="430" t="s">
        <v>2</v>
      </c>
      <c r="C107" s="430"/>
      <c r="D107" s="255" t="str">
        <f>+'Ekamut-caxs'!C86</f>
        <v>Ա.ՆԱԼԲԱՆԴՅԱՆ</v>
      </c>
      <c r="E107" s="97"/>
      <c r="F107" s="15"/>
      <c r="G107" s="43"/>
      <c r="H107" s="43"/>
      <c r="I107" s="43"/>
      <c r="J107" s="43"/>
    </row>
    <row r="108" spans="1:13" s="2" customFormat="1" ht="13.5" hidden="1" customHeight="1">
      <c r="A108" s="6"/>
      <c r="B108" s="6" t="s">
        <v>4</v>
      </c>
      <c r="C108" s="6"/>
      <c r="D108" s="431" t="s">
        <v>92</v>
      </c>
      <c r="E108" s="432"/>
      <c r="F108" s="433"/>
      <c r="G108" s="83"/>
      <c r="H108" s="83"/>
      <c r="I108" s="83"/>
      <c r="J108" s="83"/>
    </row>
    <row r="109" spans="1:13" s="2" customFormat="1" ht="22.5" hidden="1" customHeight="1">
      <c r="B109" s="15" t="s">
        <v>6</v>
      </c>
      <c r="C109" s="15"/>
      <c r="D109" s="257" t="str">
        <f>+'Ekamut-caxs'!C88</f>
        <v>Մ.ՃԱՐՏԱՐՅԱՆ</v>
      </c>
      <c r="E109" s="301"/>
      <c r="F109" s="78"/>
      <c r="G109" s="83"/>
      <c r="H109" s="83"/>
      <c r="I109" s="83"/>
      <c r="J109" s="83"/>
    </row>
    <row r="110" spans="1:13" s="2" customFormat="1" ht="12" hidden="1" customHeight="1">
      <c r="D110" s="431" t="s">
        <v>92</v>
      </c>
      <c r="E110" s="432"/>
      <c r="F110" s="433"/>
      <c r="G110" s="83"/>
      <c r="H110" s="83"/>
      <c r="I110" s="83"/>
      <c r="J110" s="83"/>
    </row>
    <row r="111" spans="1:13" s="2" customFormat="1" hidden="1">
      <c r="B111" s="83" t="s">
        <v>165</v>
      </c>
      <c r="C111" s="83"/>
      <c r="D111" s="80"/>
      <c r="E111" s="80"/>
      <c r="F111" s="80"/>
      <c r="G111" s="83"/>
      <c r="H111" s="83"/>
      <c r="I111" s="83"/>
      <c r="J111" s="83"/>
    </row>
    <row r="112" spans="1:13" s="43" customFormat="1" ht="111" customHeight="1">
      <c r="B112" s="400" t="str">
        <f>+'Ekamut-caxs'!B91</f>
        <v>ԵՐԵՎԱՆԻ ՔԱՂԱՔԱՊԵՏ՝</v>
      </c>
      <c r="C112" s="45"/>
      <c r="D112" s="533" t="str">
        <f>+'Ekamut-caxs'!D91</f>
        <v>ՏԻԳՐԱՆ ԱՎԻՆՅԱՆ</v>
      </c>
      <c r="E112" s="97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  <row r="124" spans="6:10" s="80" customFormat="1">
      <c r="F124" s="102"/>
      <c r="G124" s="83"/>
      <c r="H124" s="83"/>
      <c r="I124" s="83"/>
      <c r="J124" s="83"/>
    </row>
    <row r="125" spans="6:10" s="80" customFormat="1">
      <c r="F125" s="102"/>
      <c r="G125" s="83"/>
      <c r="H125" s="83"/>
      <c r="I125" s="83"/>
      <c r="J125" s="83"/>
    </row>
    <row r="126" spans="6:10" s="80" customFormat="1">
      <c r="F126" s="102"/>
      <c r="G126" s="83"/>
      <c r="H126" s="83"/>
      <c r="I126" s="83"/>
      <c r="J126" s="83"/>
    </row>
    <row r="127" spans="6:10" s="80" customFormat="1">
      <c r="F127" s="102"/>
      <c r="G127" s="83"/>
      <c r="H127" s="83"/>
      <c r="I127" s="83"/>
      <c r="J127" s="83"/>
    </row>
    <row r="128" spans="6:10" s="80" customFormat="1">
      <c r="F128" s="102"/>
      <c r="G128" s="83"/>
      <c r="H128" s="83"/>
      <c r="I128" s="83"/>
      <c r="J128" s="83"/>
    </row>
    <row r="129" spans="6:10" s="80" customFormat="1">
      <c r="F129" s="102"/>
      <c r="G129" s="83"/>
      <c r="H129" s="83"/>
      <c r="I129" s="83"/>
      <c r="J129" s="83"/>
    </row>
    <row r="130" spans="6:10" s="80" customFormat="1">
      <c r="F130" s="102"/>
      <c r="G130" s="83"/>
      <c r="H130" s="83"/>
      <c r="I130" s="83"/>
      <c r="J130" s="83"/>
    </row>
    <row r="131" spans="6:10" s="80" customFormat="1">
      <c r="F131" s="102"/>
      <c r="G131" s="83"/>
      <c r="H131" s="83"/>
      <c r="I131" s="83"/>
      <c r="J131" s="83"/>
    </row>
    <row r="132" spans="6:10" s="80" customFormat="1">
      <c r="F132" s="102"/>
      <c r="G132" s="83"/>
      <c r="H132" s="83"/>
      <c r="I132" s="83"/>
      <c r="J132" s="83"/>
    </row>
    <row r="133" spans="6:10" s="80" customFormat="1">
      <c r="F133" s="102"/>
      <c r="G133" s="83"/>
      <c r="H133" s="83"/>
      <c r="I133" s="83"/>
      <c r="J133" s="83"/>
    </row>
    <row r="134" spans="6:10" s="80" customFormat="1">
      <c r="F134" s="102"/>
      <c r="G134" s="83"/>
      <c r="H134" s="83"/>
      <c r="I134" s="83"/>
      <c r="J134" s="83"/>
    </row>
  </sheetData>
  <sheetProtection formatCells="0" formatColumns="0" formatRows="0" insertColumns="0" insertRows="0" insertHyperlinks="0" deleteColumns="0" deleteRows="0" sort="0" autoFilter="0" pivotTables="0"/>
  <mergeCells count="81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105:G105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82:C82"/>
    <mergeCell ref="B83:C83"/>
    <mergeCell ref="B87:C87"/>
    <mergeCell ref="B65:C65"/>
    <mergeCell ref="B66:C66"/>
    <mergeCell ref="B67:C67"/>
    <mergeCell ref="B68:C68"/>
    <mergeCell ref="B69:C69"/>
    <mergeCell ref="B88:C88"/>
    <mergeCell ref="B89:C89"/>
    <mergeCell ref="B90:C90"/>
    <mergeCell ref="B84:C84"/>
    <mergeCell ref="B85:C85"/>
    <mergeCell ref="B86:C86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4" fitToHeight="0" orientation="portrait" r:id="rId1"/>
  <headerFooter alignWithMargins="0"/>
  <ignoredErrors>
    <ignoredError sqref="D105 D61:D62 D41 D37:D38 D45:D49 D98 D89 D53:D59 D102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106</xdr:row>
                <xdr:rowOff>0</xdr:rowOff>
              </from>
              <to>
                <xdr:col>2</xdr:col>
                <xdr:colOff>2543175</xdr:colOff>
                <xdr:row>111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6"/>
  <sheetViews>
    <sheetView view="pageBreakPreview" zoomScaleSheetLayoutView="100" workbookViewId="0">
      <selection activeCell="C33" sqref="C33"/>
    </sheetView>
  </sheetViews>
  <sheetFormatPr defaultColWidth="9.140625" defaultRowHeight="13.5"/>
  <cols>
    <col min="1" max="1" width="7.140625" style="23" customWidth="1"/>
    <col min="2" max="2" width="54.8554687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65" t="s">
        <v>53</v>
      </c>
      <c r="B1" s="565"/>
      <c r="C1" s="565"/>
      <c r="D1" s="565"/>
      <c r="E1" s="565"/>
      <c r="F1" s="565"/>
    </row>
    <row r="2" spans="1:18" s="21" customFormat="1" ht="25.5" customHeight="1">
      <c r="A2" s="560" t="str">
        <f>+'Ekamut-caxs'!A14</f>
        <v xml:space="preserve">«Յու. Բախշյանի անվան մանկական ֆիլհարմոնիա» ՀՈԱԿ-ի  </v>
      </c>
      <c r="B2" s="560"/>
      <c r="C2" s="560"/>
      <c r="D2" s="560"/>
      <c r="E2" s="560"/>
      <c r="F2" s="560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68" t="s">
        <v>232</v>
      </c>
      <c r="B3" s="568"/>
      <c r="C3" s="568"/>
      <c r="D3" s="568"/>
      <c r="E3" s="568"/>
      <c r="F3" s="568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6" t="s">
        <v>173</v>
      </c>
      <c r="D5" s="206" t="s">
        <v>174</v>
      </c>
      <c r="E5" s="65" t="s">
        <v>49</v>
      </c>
      <c r="F5" s="292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50">
        <f>SUM(C7:C18,C21:C23)</f>
        <v>45327.5</v>
      </c>
      <c r="D6" s="250">
        <f>SUM(D7:D18,D21:D23)</f>
        <v>46019.8</v>
      </c>
      <c r="E6" s="401">
        <f>D6-C6</f>
        <v>692.30000000000291</v>
      </c>
      <c r="F6" s="295"/>
      <c r="G6" s="535"/>
      <c r="H6" s="535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6" t="s">
        <v>114</v>
      </c>
      <c r="C7" s="238">
        <v>30034.7</v>
      </c>
      <c r="D7" s="239">
        <f>+'Ekamut-caxs'!D18</f>
        <v>30034.7</v>
      </c>
      <c r="E7" s="402">
        <f>D7-C7</f>
        <v>0</v>
      </c>
      <c r="F7" s="238"/>
      <c r="G7" s="535"/>
      <c r="H7" s="535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23.25" customHeight="1">
      <c r="A8" s="60">
        <v>2</v>
      </c>
      <c r="B8" s="226" t="str">
        <f>+'Ekamut-caxs'!B19</f>
        <v>Սուբսիդիա ջրամատակարարման գծով</v>
      </c>
      <c r="C8" s="238">
        <v>0.7</v>
      </c>
      <c r="D8" s="239">
        <f>+'Ekamut-caxs'!D19</f>
        <v>0.8</v>
      </c>
      <c r="E8" s="239">
        <f>D8-C8</f>
        <v>0.10000000000000009</v>
      </c>
      <c r="F8" s="238"/>
      <c r="G8" s="544"/>
      <c r="H8" s="544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hidden="1" customHeight="1">
      <c r="A9" s="60">
        <v>3</v>
      </c>
      <c r="B9" s="366" t="s">
        <v>186</v>
      </c>
      <c r="C9" s="238"/>
      <c r="D9" s="239">
        <f>+'Ekamut-caxs'!D20</f>
        <v>0</v>
      </c>
      <c r="E9" s="239">
        <f>D9-C9</f>
        <v>0</v>
      </c>
      <c r="F9" s="238"/>
      <c r="G9" s="544"/>
      <c r="H9" s="544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hidden="1" customHeight="1">
      <c r="A10" s="60">
        <v>4</v>
      </c>
      <c r="B10" s="366" t="s">
        <v>243</v>
      </c>
      <c r="C10" s="238"/>
      <c r="D10" s="239">
        <f>+'Ekamut-caxs'!D21</f>
        <v>0</v>
      </c>
      <c r="E10" s="239">
        <f t="shared" ref="E10:E17" si="0">D10-C10</f>
        <v>0</v>
      </c>
      <c r="F10" s="238"/>
      <c r="G10" s="535"/>
      <c r="H10" s="535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8.25" customHeight="1">
      <c r="A11" s="60">
        <v>3</v>
      </c>
      <c r="B11" s="241" t="str">
        <f>+'Ekamut-caxs'!B22</f>
        <v xml:space="preserve">Վճարովի ծառայություններից </v>
      </c>
      <c r="C11" s="238">
        <v>11750</v>
      </c>
      <c r="D11" s="239">
        <f>+'Ekamut-caxs'!D22</f>
        <v>12111.1</v>
      </c>
      <c r="E11" s="239">
        <f t="shared" si="0"/>
        <v>361.10000000000036</v>
      </c>
      <c r="F11" s="512"/>
      <c r="G11" s="535"/>
      <c r="H11" s="535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6" t="s">
        <v>51</v>
      </c>
      <c r="C12" s="240"/>
      <c r="D12" s="239">
        <f>+'Ekamut-caxs'!D23</f>
        <v>0</v>
      </c>
      <c r="E12" s="239">
        <f t="shared" si="0"/>
        <v>0</v>
      </c>
      <c r="F12" s="238"/>
      <c r="G12" s="535"/>
      <c r="H12" s="535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6" t="s">
        <v>61</v>
      </c>
      <c r="C13" s="240"/>
      <c r="D13" s="239">
        <f>+'Ekamut-caxs'!D24</f>
        <v>0</v>
      </c>
      <c r="E13" s="239">
        <f t="shared" si="0"/>
        <v>0</v>
      </c>
      <c r="F13" s="238"/>
      <c r="G13" s="535"/>
      <c r="H13" s="535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185</v>
      </c>
      <c r="C14" s="240"/>
      <c r="D14" s="239">
        <f>+'Ekamut-caxs'!D25</f>
        <v>0</v>
      </c>
      <c r="E14" s="239">
        <f t="shared" si="0"/>
        <v>0</v>
      </c>
      <c r="F14" s="238"/>
      <c r="G14" s="535"/>
      <c r="H14" s="535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25" t="s">
        <v>249</v>
      </c>
      <c r="C15" s="240"/>
      <c r="D15" s="239">
        <f>+'Ekamut-caxs'!D26</f>
        <v>0</v>
      </c>
      <c r="E15" s="239">
        <f t="shared" si="0"/>
        <v>0</v>
      </c>
      <c r="F15" s="238"/>
      <c r="G15" s="538"/>
      <c r="H15" s="538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25"/>
      <c r="C16" s="240"/>
      <c r="D16" s="239">
        <f>+'Ekamut-caxs'!D27</f>
        <v>0</v>
      </c>
      <c r="E16" s="239">
        <f t="shared" si="0"/>
        <v>0</v>
      </c>
      <c r="F16" s="238"/>
      <c r="G16" s="424"/>
      <c r="H16" s="424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25.5" hidden="1" customHeight="1">
      <c r="A17" s="60">
        <v>9.1999999999999993</v>
      </c>
      <c r="B17" s="425"/>
      <c r="C17" s="240"/>
      <c r="D17" s="239">
        <f>+'Ekamut-caxs'!D28</f>
        <v>0</v>
      </c>
      <c r="E17" s="239">
        <f t="shared" si="0"/>
        <v>0</v>
      </c>
      <c r="F17" s="238"/>
      <c r="G17" s="424"/>
      <c r="H17" s="424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4</v>
      </c>
      <c r="B18" s="241" t="s">
        <v>119</v>
      </c>
      <c r="C18" s="242">
        <f>SUM(C19:C20)</f>
        <v>2617.1</v>
      </c>
      <c r="D18" s="239">
        <f>+'Ekamut-caxs'!D29</f>
        <v>2644.8</v>
      </c>
      <c r="E18" s="239">
        <f t="shared" ref="E18:E51" si="1">D18-C18</f>
        <v>27.700000000000273</v>
      </c>
      <c r="F18" s="238"/>
      <c r="G18" s="538"/>
      <c r="H18" s="538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426">
        <v>4.0999999999999996</v>
      </c>
      <c r="B19" s="31" t="s">
        <v>70</v>
      </c>
      <c r="C19" s="211">
        <v>2617.1</v>
      </c>
      <c r="D19" s="212">
        <f>+'Ekamut-caxs'!D30</f>
        <v>2644.8</v>
      </c>
      <c r="E19" s="212">
        <f t="shared" si="1"/>
        <v>27.700000000000273</v>
      </c>
      <c r="F19" s="213"/>
      <c r="G19" s="535"/>
      <c r="H19" s="535"/>
    </row>
    <row r="20" spans="1:18" ht="18.75" hidden="1" customHeight="1">
      <c r="A20" s="60">
        <v>10.199999999999999</v>
      </c>
      <c r="B20" s="31" t="s">
        <v>71</v>
      </c>
      <c r="C20" s="211"/>
      <c r="D20" s="212">
        <f>+'Ekamut-caxs'!D31</f>
        <v>0</v>
      </c>
      <c r="E20" s="212">
        <f t="shared" si="1"/>
        <v>0</v>
      </c>
      <c r="F20" s="213"/>
      <c r="G20" s="537"/>
      <c r="H20" s="537"/>
    </row>
    <row r="21" spans="1:18" s="57" customFormat="1" ht="18.75" customHeight="1">
      <c r="A21" s="60">
        <v>5</v>
      </c>
      <c r="B21" s="228" t="s">
        <v>8</v>
      </c>
      <c r="C21" s="240">
        <v>75</v>
      </c>
      <c r="D21" s="239">
        <f>+'Ekamut-caxs'!D32</f>
        <v>80</v>
      </c>
      <c r="E21" s="239">
        <f t="shared" si="1"/>
        <v>5</v>
      </c>
      <c r="F21" s="238"/>
      <c r="G21" s="537"/>
      <c r="H21" s="537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customHeight="1">
      <c r="A22" s="61">
        <v>6</v>
      </c>
      <c r="B22" s="229" t="s">
        <v>280</v>
      </c>
      <c r="C22" s="240">
        <v>500</v>
      </c>
      <c r="D22" s="238">
        <f>+'Ekamut-caxs'!D33</f>
        <v>500</v>
      </c>
      <c r="E22" s="238">
        <f t="shared" si="1"/>
        <v>0</v>
      </c>
      <c r="F22" s="238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27.75" customHeight="1">
      <c r="A23" s="60">
        <v>7</v>
      </c>
      <c r="B23" s="229" t="s">
        <v>281</v>
      </c>
      <c r="C23" s="240">
        <v>350</v>
      </c>
      <c r="D23" s="238">
        <f>+'Ekamut-caxs'!D34</f>
        <v>648.4</v>
      </c>
      <c r="E23" s="238">
        <f t="shared" si="1"/>
        <v>298.39999999999998</v>
      </c>
      <c r="F23" s="512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122</v>
      </c>
      <c r="C24" s="251">
        <f>SUM(C25,C29:C34,C38:C68,C70:C71)</f>
        <v>45327.499999999993</v>
      </c>
      <c r="D24" s="251">
        <f>SUM(D25,D29:D34,D38:D68,D70:D71)</f>
        <v>46019.8</v>
      </c>
      <c r="E24" s="401">
        <f t="shared" si="1"/>
        <v>692.30000000001019</v>
      </c>
      <c r="F24" s="295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30" t="s">
        <v>10</v>
      </c>
      <c r="C25" s="240">
        <v>37181.599999999999</v>
      </c>
      <c r="D25" s="242">
        <f>+'Ekamut-caxs'!D38</f>
        <v>36956.9</v>
      </c>
      <c r="E25" s="239">
        <f t="shared" si="1"/>
        <v>-224.69999999999709</v>
      </c>
      <c r="F25" s="238"/>
      <c r="G25" s="535"/>
      <c r="H25" s="535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6" customFormat="1" ht="21" customHeight="1">
      <c r="A26" s="27">
        <v>1.1000000000000001</v>
      </c>
      <c r="B26" s="144" t="s">
        <v>115</v>
      </c>
      <c r="C26" s="211">
        <v>7536.8</v>
      </c>
      <c r="D26" s="243">
        <f>+'Ekamut-caxs'!D39</f>
        <v>7805.1</v>
      </c>
      <c r="E26" s="212">
        <f t="shared" si="1"/>
        <v>268.30000000000018</v>
      </c>
      <c r="F26" s="213"/>
      <c r="G26" s="538"/>
      <c r="H26" s="538"/>
      <c r="I26" s="145"/>
      <c r="J26" s="145"/>
      <c r="K26" s="145"/>
      <c r="L26" s="145"/>
      <c r="M26" s="145"/>
      <c r="N26" s="145"/>
      <c r="O26" s="145"/>
      <c r="P26" s="145"/>
      <c r="Q26" s="145"/>
      <c r="R26" s="145"/>
    </row>
    <row r="27" spans="1:18" s="146" customFormat="1">
      <c r="A27" s="27">
        <v>1.2</v>
      </c>
      <c r="B27" s="144" t="s">
        <v>11</v>
      </c>
      <c r="C27" s="211">
        <v>0</v>
      </c>
      <c r="D27" s="243">
        <f>+'Ekamut-caxs'!D40</f>
        <v>1800</v>
      </c>
      <c r="E27" s="212">
        <f t="shared" si="1"/>
        <v>1800</v>
      </c>
      <c r="F27" s="213"/>
      <c r="G27" s="538"/>
      <c r="H27" s="538"/>
      <c r="I27" s="145"/>
      <c r="J27" s="145"/>
      <c r="K27" s="145"/>
      <c r="L27" s="145"/>
      <c r="M27" s="145"/>
      <c r="N27" s="145"/>
      <c r="O27" s="145"/>
      <c r="P27" s="145"/>
      <c r="Q27" s="145"/>
      <c r="R27" s="145"/>
    </row>
    <row r="28" spans="1:18" s="146" customFormat="1" hidden="1">
      <c r="A28" s="27">
        <v>1.3</v>
      </c>
      <c r="B28" s="144" t="str">
        <f>+'Ekamut-caxs'!B41</f>
        <v>կամավոր ատեստավորման գծով լրավճար</v>
      </c>
      <c r="C28" s="211"/>
      <c r="D28" s="243">
        <f>+'Ekamut-caxs'!D41</f>
        <v>0</v>
      </c>
      <c r="E28" s="212">
        <f t="shared" si="1"/>
        <v>0</v>
      </c>
      <c r="F28" s="213"/>
      <c r="G28" s="538"/>
      <c r="H28" s="538"/>
      <c r="I28" s="145"/>
      <c r="J28" s="145"/>
      <c r="K28" s="145"/>
      <c r="L28" s="145"/>
      <c r="M28" s="145"/>
      <c r="N28" s="145"/>
      <c r="O28" s="145"/>
      <c r="P28" s="145"/>
      <c r="Q28" s="145"/>
      <c r="R28" s="145"/>
    </row>
    <row r="29" spans="1:18" s="57" customFormat="1" ht="21" hidden="1" customHeight="1">
      <c r="A29" s="60">
        <v>2</v>
      </c>
      <c r="B29" s="226" t="s">
        <v>13</v>
      </c>
      <c r="C29" s="240"/>
      <c r="D29" s="242">
        <f>+'Ekamut-caxs'!D42</f>
        <v>0</v>
      </c>
      <c r="E29" s="239">
        <f t="shared" si="1"/>
        <v>0</v>
      </c>
      <c r="F29" s="238"/>
      <c r="G29" s="535"/>
      <c r="H29" s="535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2</v>
      </c>
      <c r="B30" s="226" t="s">
        <v>12</v>
      </c>
      <c r="C30" s="240">
        <v>954.6</v>
      </c>
      <c r="D30" s="242">
        <f>+'Ekamut-caxs'!D43</f>
        <v>1025.3</v>
      </c>
      <c r="E30" s="239">
        <f t="shared" si="1"/>
        <v>70.699999999999932</v>
      </c>
      <c r="F30" s="238"/>
      <c r="G30" s="535"/>
      <c r="H30" s="535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3</v>
      </c>
      <c r="B31" s="226" t="s">
        <v>14</v>
      </c>
      <c r="C31" s="240">
        <v>18.899999999999999</v>
      </c>
      <c r="D31" s="242">
        <f>+'Ekamut-caxs'!D44</f>
        <v>31.3</v>
      </c>
      <c r="E31" s="239">
        <f t="shared" si="1"/>
        <v>12.400000000000002</v>
      </c>
      <c r="F31" s="238"/>
      <c r="G31" s="535"/>
      <c r="H31" s="535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hidden="1" customHeight="1">
      <c r="A32" s="60">
        <v>5</v>
      </c>
      <c r="B32" s="226" t="s">
        <v>15</v>
      </c>
      <c r="C32" s="240"/>
      <c r="D32" s="242">
        <f>+'Ekamut-caxs'!D45</f>
        <v>0</v>
      </c>
      <c r="E32" s="239">
        <f t="shared" si="1"/>
        <v>0</v>
      </c>
      <c r="F32" s="238"/>
      <c r="G32" s="535"/>
      <c r="H32" s="535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hidden="1" customHeight="1">
      <c r="A33" s="60">
        <v>6</v>
      </c>
      <c r="B33" s="226" t="s">
        <v>16</v>
      </c>
      <c r="C33" s="240"/>
      <c r="D33" s="242">
        <f>+'Ekamut-caxs'!D46</f>
        <v>0</v>
      </c>
      <c r="E33" s="239">
        <f t="shared" si="1"/>
        <v>0</v>
      </c>
      <c r="F33" s="238"/>
      <c r="G33" s="535"/>
      <c r="H33" s="535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4</v>
      </c>
      <c r="B34" s="226" t="s">
        <v>17</v>
      </c>
      <c r="C34" s="242">
        <f>SUM(C35:C37)</f>
        <v>122.4</v>
      </c>
      <c r="D34" s="242">
        <f>+'Ekamut-caxs'!D47</f>
        <v>122.4</v>
      </c>
      <c r="E34" s="239">
        <f t="shared" si="1"/>
        <v>0</v>
      </c>
      <c r="F34" s="238"/>
      <c r="G34" s="535"/>
      <c r="H34" s="535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4.0999999999999996</v>
      </c>
      <c r="B35" s="31" t="s">
        <v>18</v>
      </c>
      <c r="C35" s="211">
        <v>57.6</v>
      </c>
      <c r="D35" s="243">
        <f>+'Ekamut-caxs'!D48</f>
        <v>57.6</v>
      </c>
      <c r="E35" s="212">
        <f t="shared" si="1"/>
        <v>0</v>
      </c>
      <c r="F35" s="213"/>
      <c r="G35" s="538"/>
      <c r="H35" s="538"/>
    </row>
    <row r="36" spans="1:18" ht="21" hidden="1" customHeight="1">
      <c r="A36" s="26">
        <v>7.2</v>
      </c>
      <c r="B36" s="31" t="s">
        <v>19</v>
      </c>
      <c r="C36" s="211"/>
      <c r="D36" s="243">
        <f>+'Ekamut-caxs'!D49</f>
        <v>0</v>
      </c>
      <c r="E36" s="212">
        <f t="shared" si="1"/>
        <v>0</v>
      </c>
      <c r="F36" s="213"/>
      <c r="G36" s="538"/>
      <c r="H36" s="538"/>
    </row>
    <row r="37" spans="1:18" ht="21" customHeight="1">
      <c r="A37" s="26">
        <v>4.2</v>
      </c>
      <c r="B37" s="31" t="s">
        <v>20</v>
      </c>
      <c r="C37" s="211">
        <v>64.8</v>
      </c>
      <c r="D37" s="243">
        <f>+'Ekamut-caxs'!D50</f>
        <v>64.8</v>
      </c>
      <c r="E37" s="212">
        <f t="shared" si="1"/>
        <v>0</v>
      </c>
      <c r="F37" s="213"/>
      <c r="G37" s="538"/>
      <c r="H37" s="538"/>
    </row>
    <row r="38" spans="1:18" s="57" customFormat="1" ht="21" customHeight="1">
      <c r="A38" s="60">
        <v>5</v>
      </c>
      <c r="B38" s="226" t="s">
        <v>21</v>
      </c>
      <c r="C38" s="240">
        <v>5</v>
      </c>
      <c r="D38" s="242">
        <f>+'Ekamut-caxs'!D51</f>
        <v>5</v>
      </c>
      <c r="E38" s="239">
        <f t="shared" si="1"/>
        <v>0</v>
      </c>
      <c r="F38" s="238"/>
      <c r="G38" s="535"/>
      <c r="H38" s="535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6</v>
      </c>
      <c r="B39" s="226" t="s">
        <v>28</v>
      </c>
      <c r="C39" s="240">
        <v>65</v>
      </c>
      <c r="D39" s="242">
        <f>+'Ekamut-caxs'!D52</f>
        <v>65</v>
      </c>
      <c r="E39" s="239">
        <f t="shared" si="1"/>
        <v>0</v>
      </c>
      <c r="F39" s="238"/>
      <c r="G39" s="535"/>
      <c r="H39" s="535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7</v>
      </c>
      <c r="B40" s="226" t="s">
        <v>22</v>
      </c>
      <c r="C40" s="240">
        <v>65.099999999999994</v>
      </c>
      <c r="D40" s="242">
        <f>+'Ekamut-caxs'!D53</f>
        <v>65.099999999999994</v>
      </c>
      <c r="E40" s="239">
        <f t="shared" si="1"/>
        <v>0</v>
      </c>
      <c r="F40" s="238"/>
      <c r="G40" s="535"/>
      <c r="H40" s="535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hidden="1" customHeight="1">
      <c r="A41" s="60">
        <v>11</v>
      </c>
      <c r="B41" s="231" t="s">
        <v>72</v>
      </c>
      <c r="C41" s="240"/>
      <c r="D41" s="242">
        <f>+'Ekamut-caxs'!D54</f>
        <v>0</v>
      </c>
      <c r="E41" s="239">
        <f t="shared" si="1"/>
        <v>0</v>
      </c>
      <c r="F41" s="238"/>
      <c r="G41" s="535"/>
      <c r="H41" s="535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12</v>
      </c>
      <c r="B42" s="226" t="s">
        <v>46</v>
      </c>
      <c r="C42" s="240"/>
      <c r="D42" s="242">
        <f>+'Ekamut-caxs'!D55</f>
        <v>0</v>
      </c>
      <c r="E42" s="239">
        <f t="shared" si="1"/>
        <v>0</v>
      </c>
      <c r="F42" s="238"/>
      <c r="G42" s="535"/>
      <c r="H42" s="535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13</v>
      </c>
      <c r="B43" s="226" t="s">
        <v>116</v>
      </c>
      <c r="C43" s="240"/>
      <c r="D43" s="242">
        <f>+'Ekamut-caxs'!D56</f>
        <v>0</v>
      </c>
      <c r="E43" s="239">
        <f t="shared" si="1"/>
        <v>0</v>
      </c>
      <c r="F43" s="238"/>
      <c r="G43" s="535"/>
      <c r="H43" s="535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26" t="s">
        <v>117</v>
      </c>
      <c r="C44" s="240"/>
      <c r="D44" s="242">
        <f>+'Ekamut-caxs'!D57</f>
        <v>0</v>
      </c>
      <c r="E44" s="239">
        <f t="shared" si="1"/>
        <v>0</v>
      </c>
      <c r="F44" s="238"/>
      <c r="G44" s="535"/>
      <c r="H44" s="535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hidden="1" customHeight="1">
      <c r="A45" s="60">
        <v>15</v>
      </c>
      <c r="B45" s="226" t="s">
        <v>23</v>
      </c>
      <c r="C45" s="238"/>
      <c r="D45" s="242">
        <f>+'Ekamut-caxs'!D58</f>
        <v>0</v>
      </c>
      <c r="E45" s="239">
        <f t="shared" si="1"/>
        <v>0</v>
      </c>
      <c r="F45" s="238"/>
      <c r="G45" s="535"/>
      <c r="H45" s="535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hidden="1" customHeight="1">
      <c r="A46" s="60">
        <v>16</v>
      </c>
      <c r="B46" s="226" t="s">
        <v>24</v>
      </c>
      <c r="C46" s="238"/>
      <c r="D46" s="242">
        <f>+'Ekamut-caxs'!D59</f>
        <v>0</v>
      </c>
      <c r="E46" s="239">
        <f t="shared" si="1"/>
        <v>0</v>
      </c>
      <c r="F46" s="238"/>
      <c r="G46" s="535"/>
      <c r="H46" s="535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26" t="s">
        <v>65</v>
      </c>
      <c r="C47" s="238"/>
      <c r="D47" s="242">
        <f>+'Ekamut-caxs'!D60</f>
        <v>0</v>
      </c>
      <c r="E47" s="239">
        <f t="shared" si="1"/>
        <v>0</v>
      </c>
      <c r="F47" s="238"/>
      <c r="G47" s="535"/>
      <c r="H47" s="535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6" t="s">
        <v>52</v>
      </c>
      <c r="C48" s="238"/>
      <c r="D48" s="242">
        <f>+'Ekamut-caxs'!D61</f>
        <v>0</v>
      </c>
      <c r="E48" s="239">
        <f t="shared" si="1"/>
        <v>0</v>
      </c>
      <c r="F48" s="238"/>
      <c r="G48" s="535"/>
      <c r="H48" s="535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hidden="1" customHeight="1">
      <c r="A49" s="60">
        <v>19</v>
      </c>
      <c r="B49" s="226" t="s">
        <v>43</v>
      </c>
      <c r="C49" s="240"/>
      <c r="D49" s="242">
        <f>+'Ekamut-caxs'!D62</f>
        <v>0</v>
      </c>
      <c r="E49" s="239">
        <f t="shared" si="1"/>
        <v>0</v>
      </c>
      <c r="F49" s="238"/>
      <c r="G49" s="535"/>
      <c r="H49" s="535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8</v>
      </c>
      <c r="B50" s="241" t="s">
        <v>73</v>
      </c>
      <c r="C50" s="240">
        <v>6</v>
      </c>
      <c r="D50" s="242">
        <f>+'Ekamut-caxs'!D63</f>
        <v>6</v>
      </c>
      <c r="E50" s="239">
        <f t="shared" si="1"/>
        <v>0</v>
      </c>
      <c r="F50" s="238"/>
      <c r="G50" s="535"/>
      <c r="H50" s="535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9</v>
      </c>
      <c r="B51" s="241" t="s">
        <v>74</v>
      </c>
      <c r="C51" s="238">
        <v>107</v>
      </c>
      <c r="D51" s="242">
        <f>+'Ekamut-caxs'!D64</f>
        <v>107</v>
      </c>
      <c r="E51" s="239">
        <f t="shared" si="1"/>
        <v>0</v>
      </c>
      <c r="F51" s="238"/>
      <c r="G51" s="535"/>
      <c r="H51" s="535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10</v>
      </c>
      <c r="B52" s="226" t="s">
        <v>44</v>
      </c>
      <c r="C52" s="238">
        <v>3</v>
      </c>
      <c r="D52" s="242">
        <f>+'Ekamut-caxs'!D65</f>
        <v>3</v>
      </c>
      <c r="E52" s="239">
        <f t="shared" ref="E52:E71" si="2">D52-C52</f>
        <v>0</v>
      </c>
      <c r="F52" s="238"/>
      <c r="G52" s="535"/>
      <c r="H52" s="535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60">
        <v>23</v>
      </c>
      <c r="B53" s="226" t="s">
        <v>118</v>
      </c>
      <c r="C53" s="238"/>
      <c r="D53" s="242">
        <f>+'Ekamut-caxs'!D66</f>
        <v>0</v>
      </c>
      <c r="E53" s="239">
        <f t="shared" si="2"/>
        <v>0</v>
      </c>
      <c r="F53" s="238"/>
      <c r="G53" s="535"/>
      <c r="H53" s="535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v>24</v>
      </c>
      <c r="B54" s="226" t="s">
        <v>45</v>
      </c>
      <c r="C54" s="238"/>
      <c r="D54" s="242">
        <f>+'Ekamut-caxs'!D67</f>
        <v>0</v>
      </c>
      <c r="E54" s="239">
        <f t="shared" si="2"/>
        <v>0</v>
      </c>
      <c r="F54" s="238"/>
      <c r="G54" s="535"/>
      <c r="H54" s="535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hidden="1" customHeight="1">
      <c r="A55" s="60">
        <v>25</v>
      </c>
      <c r="B55" s="226" t="s">
        <v>62</v>
      </c>
      <c r="C55" s="238"/>
      <c r="D55" s="242">
        <f>+'Ekamut-caxs'!D68</f>
        <v>0</v>
      </c>
      <c r="E55" s="239">
        <f t="shared" si="2"/>
        <v>0</v>
      </c>
      <c r="F55" s="238"/>
      <c r="G55" s="535"/>
      <c r="H55" s="535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26</v>
      </c>
      <c r="B56" s="228" t="s">
        <v>188</v>
      </c>
      <c r="C56" s="238"/>
      <c r="D56" s="242">
        <f>+'Ekamut-caxs'!D69</f>
        <v>0</v>
      </c>
      <c r="E56" s="239">
        <f t="shared" si="2"/>
        <v>0</v>
      </c>
      <c r="F56" s="238"/>
      <c r="G56" s="535"/>
      <c r="H56" s="535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hidden="1" customHeight="1">
      <c r="A57" s="60">
        <v>27</v>
      </c>
      <c r="B57" s="228" t="s">
        <v>189</v>
      </c>
      <c r="C57" s="238"/>
      <c r="D57" s="242">
        <f>+'Ekamut-caxs'!D70</f>
        <v>0</v>
      </c>
      <c r="E57" s="239">
        <f t="shared" si="2"/>
        <v>0</v>
      </c>
      <c r="F57" s="238"/>
      <c r="G57" s="535"/>
      <c r="H57" s="535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26" t="s">
        <v>228</v>
      </c>
      <c r="C58" s="238"/>
      <c r="D58" s="242">
        <f>+'Ekamut-caxs'!D71</f>
        <v>0</v>
      </c>
      <c r="E58" s="239">
        <f t="shared" si="2"/>
        <v>0</v>
      </c>
      <c r="F58" s="238"/>
      <c r="G58" s="537"/>
      <c r="H58" s="537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hidden="1" customHeight="1">
      <c r="A59" s="60"/>
      <c r="B59" s="226"/>
      <c r="C59" s="238"/>
      <c r="D59" s="242">
        <v>0</v>
      </c>
      <c r="E59" s="239">
        <f t="shared" si="2"/>
        <v>0</v>
      </c>
      <c r="F59" s="238"/>
      <c r="G59" s="122"/>
      <c r="H59" s="122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11</v>
      </c>
      <c r="B60" s="226" t="s">
        <v>291</v>
      </c>
      <c r="C60" s="238">
        <v>2950.6</v>
      </c>
      <c r="D60" s="242">
        <v>2950.6</v>
      </c>
      <c r="E60" s="239">
        <f t="shared" si="2"/>
        <v>0</v>
      </c>
      <c r="F60" s="238"/>
      <c r="G60" s="122"/>
      <c r="H60" s="122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21" customHeight="1">
      <c r="A61" s="60">
        <v>12</v>
      </c>
      <c r="B61" s="229" t="s">
        <v>282</v>
      </c>
      <c r="C61" s="238">
        <v>300</v>
      </c>
      <c r="D61" s="242">
        <v>300</v>
      </c>
      <c r="E61" s="238">
        <f>D61-C61</f>
        <v>0</v>
      </c>
      <c r="F61" s="238"/>
      <c r="G61" s="537"/>
      <c r="H61" s="537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21" customHeight="1">
      <c r="A62" s="60">
        <v>13</v>
      </c>
      <c r="B62" s="229" t="s">
        <v>283</v>
      </c>
      <c r="C62" s="238">
        <v>21.6</v>
      </c>
      <c r="D62" s="242">
        <v>21.6</v>
      </c>
      <c r="E62" s="238">
        <f t="shared" ref="E62:E65" si="3">D62-C62</f>
        <v>0</v>
      </c>
      <c r="F62" s="238"/>
      <c r="G62" s="122"/>
      <c r="H62" s="122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s="57" customFormat="1" ht="21" customHeight="1">
      <c r="A63" s="60">
        <v>14</v>
      </c>
      <c r="B63" s="229" t="s">
        <v>284</v>
      </c>
      <c r="C63" s="238">
        <v>55.2</v>
      </c>
      <c r="D63" s="242">
        <v>55.2</v>
      </c>
      <c r="E63" s="238">
        <f t="shared" si="3"/>
        <v>0</v>
      </c>
      <c r="F63" s="238"/>
      <c r="G63" s="122"/>
      <c r="H63" s="122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customHeight="1">
      <c r="A64" s="60">
        <v>15</v>
      </c>
      <c r="B64" s="229" t="s">
        <v>285</v>
      </c>
      <c r="C64" s="238">
        <v>400</v>
      </c>
      <c r="D64" s="242">
        <v>400</v>
      </c>
      <c r="E64" s="238">
        <f t="shared" si="3"/>
        <v>0</v>
      </c>
      <c r="F64" s="238"/>
      <c r="G64" s="122"/>
      <c r="H64" s="122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39" customHeight="1">
      <c r="A65" s="60">
        <v>16</v>
      </c>
      <c r="B65" s="229" t="s">
        <v>293</v>
      </c>
      <c r="C65" s="238">
        <v>30</v>
      </c>
      <c r="D65" s="242">
        <v>70</v>
      </c>
      <c r="E65" s="238">
        <f t="shared" si="3"/>
        <v>40</v>
      </c>
      <c r="F65" s="512"/>
      <c r="G65" s="122"/>
      <c r="H65" s="122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s="57" customFormat="1" ht="21" hidden="1" customHeight="1">
      <c r="A66" s="60"/>
      <c r="B66" s="229"/>
      <c r="C66" s="238"/>
      <c r="D66" s="242"/>
      <c r="E66" s="238"/>
      <c r="F66" s="238"/>
      <c r="G66" s="122"/>
      <c r="H66" s="122"/>
      <c r="I66" s="56"/>
      <c r="J66" s="56"/>
      <c r="K66" s="56"/>
      <c r="L66" s="56"/>
      <c r="M66" s="56"/>
      <c r="N66" s="56"/>
      <c r="O66" s="56"/>
      <c r="P66" s="56"/>
      <c r="Q66" s="56"/>
      <c r="R66" s="56"/>
    </row>
    <row r="67" spans="1:18" s="57" customFormat="1" ht="30.75" customHeight="1">
      <c r="A67" s="60">
        <v>17</v>
      </c>
      <c r="B67" s="229" t="s">
        <v>287</v>
      </c>
      <c r="C67" s="238">
        <v>0</v>
      </c>
      <c r="D67" s="242">
        <f>+'Ekamut-caxs'!D78</f>
        <v>28.8</v>
      </c>
      <c r="E67" s="238">
        <f>D67-C67</f>
        <v>28.8</v>
      </c>
      <c r="F67" s="512"/>
      <c r="G67" s="537"/>
      <c r="H67" s="537"/>
      <c r="I67" s="56"/>
      <c r="J67" s="56"/>
      <c r="K67" s="56"/>
      <c r="L67" s="56"/>
      <c r="M67" s="56"/>
      <c r="N67" s="56"/>
      <c r="O67" s="56"/>
      <c r="P67" s="56"/>
      <c r="Q67" s="56"/>
      <c r="R67" s="56"/>
    </row>
    <row r="68" spans="1:18" s="57" customFormat="1" ht="30" customHeight="1">
      <c r="A68" s="60">
        <v>18</v>
      </c>
      <c r="B68" s="293" t="s">
        <v>25</v>
      </c>
      <c r="C68" s="238">
        <v>3041.5</v>
      </c>
      <c r="D68" s="242">
        <f>+'Ekamut-caxs'!D80</f>
        <v>3806.6</v>
      </c>
      <c r="E68" s="239">
        <f t="shared" si="2"/>
        <v>765.09999999999991</v>
      </c>
      <c r="F68" s="238"/>
      <c r="G68" s="535"/>
      <c r="H68" s="535"/>
      <c r="I68" s="56"/>
      <c r="J68" s="56"/>
      <c r="K68" s="56"/>
      <c r="L68" s="56"/>
      <c r="M68" s="56"/>
      <c r="N68" s="56"/>
      <c r="O68" s="56"/>
      <c r="P68" s="56"/>
      <c r="Q68" s="56"/>
      <c r="R68" s="56"/>
    </row>
    <row r="69" spans="1:18" ht="20.25" customHeight="1">
      <c r="A69" s="60">
        <v>18.100000000000001</v>
      </c>
      <c r="B69" s="29" t="s">
        <v>75</v>
      </c>
      <c r="C69" s="213">
        <v>2617.1</v>
      </c>
      <c r="D69" s="242">
        <f>+'Ekamut-caxs'!D81</f>
        <v>2644.8</v>
      </c>
      <c r="E69" s="212">
        <f t="shared" si="2"/>
        <v>27.700000000000273</v>
      </c>
      <c r="F69" s="213"/>
      <c r="G69" s="538"/>
      <c r="H69" s="538"/>
    </row>
    <row r="70" spans="1:18" s="57" customFormat="1" ht="21" hidden="1" customHeight="1">
      <c r="A70" s="60">
        <v>33</v>
      </c>
      <c r="B70" s="241" t="s">
        <v>76</v>
      </c>
      <c r="C70" s="238"/>
      <c r="D70" s="242"/>
      <c r="E70" s="239">
        <f t="shared" si="2"/>
        <v>0</v>
      </c>
      <c r="F70" s="238"/>
      <c r="G70" s="535"/>
      <c r="H70" s="535"/>
      <c r="I70" s="56"/>
      <c r="J70" s="56"/>
      <c r="K70" s="56"/>
      <c r="L70" s="56"/>
      <c r="M70" s="56"/>
      <c r="N70" s="56"/>
      <c r="O70" s="56"/>
      <c r="P70" s="56"/>
      <c r="Q70" s="56"/>
      <c r="R70" s="56"/>
    </row>
    <row r="71" spans="1:18" s="57" customFormat="1" ht="21" hidden="1" customHeight="1">
      <c r="A71" s="60">
        <v>34</v>
      </c>
      <c r="B71" s="226" t="s">
        <v>66</v>
      </c>
      <c r="C71" s="238"/>
      <c r="D71" s="242">
        <f>+'Ekamut-caxs'!D82</f>
        <v>0</v>
      </c>
      <c r="E71" s="239">
        <f t="shared" si="2"/>
        <v>0</v>
      </c>
      <c r="F71" s="238"/>
      <c r="G71" s="535"/>
      <c r="H71" s="535"/>
      <c r="I71" s="56"/>
      <c r="J71" s="56"/>
      <c r="K71" s="56"/>
      <c r="L71" s="56"/>
      <c r="M71" s="56"/>
      <c r="N71" s="56"/>
      <c r="O71" s="56"/>
      <c r="P71" s="56"/>
      <c r="Q71" s="56"/>
      <c r="R71" s="56"/>
    </row>
    <row r="72" spans="1:18" s="33" customFormat="1" ht="24.75" customHeight="1">
      <c r="A72" s="25"/>
      <c r="B72" s="58" t="s">
        <v>77</v>
      </c>
      <c r="C72" s="250">
        <f>C6-C24</f>
        <v>0</v>
      </c>
      <c r="D72" s="250">
        <f>D6-D24</f>
        <v>0</v>
      </c>
      <c r="E72" s="250">
        <f>D72-C72</f>
        <v>0</v>
      </c>
      <c r="F72" s="295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</row>
    <row r="73" spans="1:18" s="33" customFormat="1" ht="45" customHeight="1">
      <c r="A73" s="34"/>
      <c r="C73" s="35"/>
      <c r="D73" s="35"/>
      <c r="E73" s="35"/>
      <c r="F73" s="35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</row>
    <row r="74" spans="1:18" ht="24.75" customHeight="1">
      <c r="B74" s="36" t="s">
        <v>2</v>
      </c>
      <c r="C74" s="23"/>
      <c r="D74" s="567" t="str">
        <f>+'Ekamut-caxs'!C86</f>
        <v>Ա.ՆԱԼԲԱՆԴՅԱՆ</v>
      </c>
      <c r="E74" s="567"/>
      <c r="F74" s="113"/>
    </row>
    <row r="75" spans="1:18" ht="9.75" customHeight="1">
      <c r="B75" s="37"/>
      <c r="D75" s="566" t="s">
        <v>5</v>
      </c>
      <c r="E75" s="566"/>
      <c r="F75" s="291"/>
    </row>
    <row r="76" spans="1:18" ht="24.75" customHeight="1">
      <c r="B76" s="36" t="s">
        <v>6</v>
      </c>
      <c r="C76" s="23"/>
      <c r="D76" s="567" t="str">
        <f>+'Ekamut-caxs'!C88</f>
        <v>Մ.ՃԱՐՏԱՐՅԱՆ</v>
      </c>
      <c r="E76" s="567"/>
      <c r="F76" s="113"/>
    </row>
    <row r="77" spans="1:18" ht="11.25" customHeight="1">
      <c r="D77" s="566" t="s">
        <v>5</v>
      </c>
      <c r="E77" s="566"/>
      <c r="F77" s="291"/>
    </row>
    <row r="78" spans="1:18" s="18" customFormat="1">
      <c r="A78" s="23"/>
      <c r="B78" s="147" t="s">
        <v>1</v>
      </c>
      <c r="C78" s="19"/>
      <c r="D78" s="19"/>
      <c r="E78" s="19"/>
      <c r="F78" s="19"/>
    </row>
    <row r="79" spans="1:18" s="18" customFormat="1">
      <c r="A79" s="107"/>
    </row>
    <row r="80" spans="1:18" s="18" customFormat="1">
      <c r="A80" s="107"/>
    </row>
    <row r="81" spans="1:1" s="18" customFormat="1">
      <c r="A81" s="107"/>
    </row>
    <row r="82" spans="1:1" s="18" customFormat="1">
      <c r="A82" s="107"/>
    </row>
    <row r="83" spans="1:1" s="18" customFormat="1">
      <c r="A83" s="107"/>
    </row>
    <row r="84" spans="1:1" s="18" customFormat="1">
      <c r="A84" s="107"/>
    </row>
    <row r="85" spans="1:1" s="18" customFormat="1">
      <c r="A85" s="107"/>
    </row>
    <row r="86" spans="1:1" s="18" customFormat="1">
      <c r="A86" s="107"/>
    </row>
    <row r="87" spans="1:1" s="18" customFormat="1">
      <c r="A87" s="107"/>
    </row>
    <row r="88" spans="1:1" s="18" customFormat="1">
      <c r="A88" s="107"/>
    </row>
    <row r="89" spans="1:1" s="18" customFormat="1">
      <c r="A89" s="107"/>
    </row>
    <row r="90" spans="1:1" s="18" customFormat="1">
      <c r="A90" s="107"/>
    </row>
    <row r="91" spans="1:1" s="18" customFormat="1">
      <c r="A91" s="107"/>
    </row>
    <row r="92" spans="1:1" s="18" customFormat="1">
      <c r="A92" s="107"/>
    </row>
    <row r="93" spans="1:1" s="18" customFormat="1">
      <c r="A93" s="107"/>
    </row>
    <row r="94" spans="1:1" s="18" customFormat="1">
      <c r="A94" s="107"/>
    </row>
    <row r="95" spans="1:1" s="18" customFormat="1">
      <c r="A95" s="107"/>
    </row>
    <row r="96" spans="1:1" s="18" customFormat="1">
      <c r="A96" s="107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7:E77"/>
    <mergeCell ref="D74:E74"/>
    <mergeCell ref="D75:E75"/>
    <mergeCell ref="D76:E76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71:H71"/>
    <mergeCell ref="G61:H61"/>
    <mergeCell ref="G67:H67"/>
    <mergeCell ref="G68:H68"/>
    <mergeCell ref="G69:H69"/>
    <mergeCell ref="G70:H70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8"/>
  <sheetViews>
    <sheetView view="pageBreakPreview" zoomScaleSheetLayoutView="100" workbookViewId="0">
      <selection activeCell="C33" sqref="C33"/>
    </sheetView>
  </sheetViews>
  <sheetFormatPr defaultColWidth="9.140625" defaultRowHeight="13.5"/>
  <cols>
    <col min="1" max="1" width="4.85546875" style="19" customWidth="1"/>
    <col min="2" max="2" width="55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0"/>
    <col min="8" max="8" width="40.28515625" style="107" customWidth="1"/>
    <col min="9" max="13" width="9.140625" style="107"/>
    <col min="14" max="20" width="9.140625" style="114"/>
    <col min="21" max="16384" width="9.140625" style="19"/>
  </cols>
  <sheetData>
    <row r="1" spans="1:20" ht="23.25" customHeight="1">
      <c r="A1" s="565" t="s">
        <v>78</v>
      </c>
      <c r="B1" s="565"/>
      <c r="C1" s="565"/>
      <c r="D1" s="565"/>
      <c r="E1" s="565"/>
      <c r="F1" s="565"/>
    </row>
    <row r="2" spans="1:20" s="21" customFormat="1" ht="20.25">
      <c r="A2" s="560" t="str">
        <f>+'Ekamut-caxs'!A14</f>
        <v xml:space="preserve">«Յու. Բախշյանի անվան մանկական ֆիլհարմոնիա» ՀՈԱԿ-ի  </v>
      </c>
      <c r="B2" s="560"/>
      <c r="C2" s="560"/>
      <c r="D2" s="560"/>
      <c r="E2" s="560"/>
      <c r="F2" s="560"/>
      <c r="G2" s="101"/>
      <c r="H2" s="4"/>
      <c r="I2" s="108"/>
      <c r="J2" s="108"/>
      <c r="K2" s="108"/>
      <c r="L2" s="108"/>
      <c r="M2" s="108"/>
      <c r="N2" s="115"/>
      <c r="O2" s="115"/>
      <c r="P2" s="115"/>
      <c r="Q2" s="115"/>
      <c r="R2" s="115"/>
      <c r="S2" s="115"/>
      <c r="T2" s="115"/>
    </row>
    <row r="3" spans="1:20" ht="42" customHeight="1">
      <c r="A3" s="568" t="s">
        <v>233</v>
      </c>
      <c r="B3" s="568"/>
      <c r="C3" s="568"/>
      <c r="D3" s="568"/>
      <c r="E3" s="568"/>
      <c r="F3" s="568"/>
      <c r="G3" s="121"/>
      <c r="H3" s="109"/>
      <c r="I3" s="109"/>
      <c r="J3" s="109"/>
      <c r="K3" s="109"/>
      <c r="L3" s="109"/>
    </row>
    <row r="4" spans="1:20" s="21" customFormat="1" ht="18" customHeight="1">
      <c r="A4" s="9"/>
      <c r="B4" s="9"/>
      <c r="F4" s="10" t="s">
        <v>42</v>
      </c>
      <c r="G4" s="122"/>
      <c r="H4" s="108"/>
      <c r="I4" s="108"/>
      <c r="J4" s="108"/>
      <c r="K4" s="108"/>
      <c r="L4" s="108"/>
      <c r="M4" s="108"/>
      <c r="N4" s="115"/>
      <c r="O4" s="115"/>
      <c r="P4" s="115"/>
      <c r="Q4" s="115"/>
      <c r="R4" s="115"/>
      <c r="S4" s="115"/>
      <c r="T4" s="115"/>
    </row>
    <row r="5" spans="1:20" s="28" customFormat="1" ht="87" customHeight="1">
      <c r="A5" s="84" t="s">
        <v>3</v>
      </c>
      <c r="B5" s="86" t="s">
        <v>29</v>
      </c>
      <c r="C5" s="206" t="s">
        <v>173</v>
      </c>
      <c r="D5" s="206" t="s">
        <v>174</v>
      </c>
      <c r="E5" s="85" t="s">
        <v>49</v>
      </c>
      <c r="F5" s="292" t="str">
        <f>+'[6]Ekamutneri hamematakan'!F5</f>
        <v>Ծանոթություն հոդվածային ավելացումների վերաբերյալ</v>
      </c>
      <c r="G5" s="123"/>
      <c r="H5" s="110"/>
      <c r="I5" s="110"/>
      <c r="J5" s="110"/>
      <c r="K5" s="110"/>
      <c r="L5" s="110"/>
      <c r="M5" s="110"/>
      <c r="N5" s="116"/>
      <c r="O5" s="116"/>
      <c r="P5" s="116"/>
      <c r="Q5" s="116"/>
      <c r="R5" s="116"/>
      <c r="S5" s="116"/>
      <c r="T5" s="116"/>
    </row>
    <row r="6" spans="1:20" s="21" customFormat="1" ht="41.25" customHeight="1">
      <c r="A6" s="11" t="s">
        <v>7</v>
      </c>
      <c r="B6" s="12" t="s">
        <v>30</v>
      </c>
      <c r="C6" s="214">
        <v>7164.4</v>
      </c>
      <c r="D6" s="214">
        <v>7164.4</v>
      </c>
      <c r="E6" s="233">
        <f>D6-C6</f>
        <v>0</v>
      </c>
      <c r="F6" s="214"/>
      <c r="G6" s="122"/>
      <c r="H6" s="108"/>
      <c r="I6" s="108"/>
      <c r="J6" s="108"/>
      <c r="K6" s="108"/>
      <c r="L6" s="115"/>
      <c r="M6" s="115"/>
      <c r="N6" s="115"/>
      <c r="O6" s="115"/>
      <c r="P6" s="115"/>
      <c r="Q6" s="115"/>
      <c r="R6" s="115"/>
    </row>
    <row r="7" spans="1:20" s="21" customFormat="1" ht="38.25" customHeight="1">
      <c r="A7" s="11" t="s">
        <v>9</v>
      </c>
      <c r="B7" s="12" t="s">
        <v>79</v>
      </c>
      <c r="C7" s="233">
        <f>SUM(C8:C15,C18:C21)</f>
        <v>42709.7</v>
      </c>
      <c r="D7" s="233">
        <f>SUM(D8:D15,D18:D21)</f>
        <v>43374.200000000004</v>
      </c>
      <c r="E7" s="233">
        <f>D7-C7</f>
        <v>664.50000000000728</v>
      </c>
      <c r="F7" s="214"/>
      <c r="G7" s="122"/>
      <c r="H7" s="108"/>
      <c r="I7" s="108"/>
      <c r="J7" s="108"/>
      <c r="K7" s="108"/>
      <c r="L7" s="115"/>
      <c r="M7" s="115"/>
      <c r="N7" s="115"/>
      <c r="O7" s="115"/>
      <c r="P7" s="115"/>
      <c r="Q7" s="115"/>
      <c r="R7" s="115"/>
    </row>
    <row r="8" spans="1:20" s="57" customFormat="1" ht="17.25" customHeight="1">
      <c r="A8" s="60">
        <v>1</v>
      </c>
      <c r="B8" s="223" t="s">
        <v>114</v>
      </c>
      <c r="C8" s="224">
        <v>30034.7</v>
      </c>
      <c r="D8" s="225">
        <f>+'Dramakan hosqer'!D20</f>
        <v>30034.7</v>
      </c>
      <c r="E8" s="225">
        <f>D8-C8</f>
        <v>0</v>
      </c>
      <c r="F8" s="224"/>
      <c r="G8" s="99"/>
      <c r="H8" s="111"/>
      <c r="I8" s="111"/>
      <c r="J8" s="111"/>
      <c r="K8" s="111"/>
      <c r="L8" s="117"/>
      <c r="M8" s="117"/>
      <c r="N8" s="117"/>
      <c r="O8" s="117"/>
      <c r="P8" s="117"/>
      <c r="Q8" s="117"/>
      <c r="R8" s="117"/>
    </row>
    <row r="9" spans="1:20" s="57" customFormat="1" ht="30" hidden="1" customHeight="1">
      <c r="A9" s="60">
        <v>2</v>
      </c>
      <c r="B9" s="366" t="s">
        <v>186</v>
      </c>
      <c r="C9" s="224"/>
      <c r="D9" s="225">
        <f>+'Dramakan hosqer'!D21</f>
        <v>0</v>
      </c>
      <c r="E9" s="225">
        <f t="shared" ref="E9:E80" si="0">D9-C9</f>
        <v>0</v>
      </c>
      <c r="F9" s="224"/>
      <c r="G9" s="99"/>
      <c r="H9" s="111"/>
      <c r="I9" s="111"/>
      <c r="J9" s="111"/>
      <c r="K9" s="111"/>
      <c r="L9" s="117"/>
      <c r="M9" s="117"/>
      <c r="N9" s="117"/>
      <c r="O9" s="117"/>
      <c r="P9" s="117"/>
      <c r="Q9" s="117"/>
      <c r="R9" s="117"/>
    </row>
    <row r="10" spans="1:20" ht="17.25" hidden="1" customHeight="1">
      <c r="A10" s="60">
        <v>3</v>
      </c>
      <c r="B10" s="366" t="s">
        <v>244</v>
      </c>
      <c r="C10" s="215"/>
      <c r="D10" s="225">
        <f>+'Dramakan hosqer'!D22</f>
        <v>0</v>
      </c>
      <c r="E10" s="225">
        <f t="shared" si="0"/>
        <v>0</v>
      </c>
      <c r="F10" s="215"/>
      <c r="L10" s="114"/>
      <c r="M10" s="114"/>
      <c r="S10" s="19"/>
      <c r="T10" s="19"/>
    </row>
    <row r="11" spans="1:20" s="57" customFormat="1" ht="38.25" customHeight="1">
      <c r="A11" s="60">
        <v>2</v>
      </c>
      <c r="B11" s="241" t="str">
        <f>+'Dramakan hosqer'!B23</f>
        <v xml:space="preserve">Վճարովի ծառայություններից </v>
      </c>
      <c r="C11" s="399">
        <v>11750</v>
      </c>
      <c r="D11" s="225">
        <f>+'Dramakan hosqer'!D23</f>
        <v>12111.1</v>
      </c>
      <c r="E11" s="225">
        <f t="shared" si="0"/>
        <v>361.10000000000036</v>
      </c>
      <c r="F11" s="224"/>
      <c r="G11" s="99"/>
      <c r="H11" s="111"/>
      <c r="I11" s="111"/>
      <c r="J11" s="111"/>
      <c r="K11" s="111"/>
      <c r="L11" s="117"/>
      <c r="M11" s="117"/>
      <c r="N11" s="117"/>
      <c r="O11" s="117"/>
      <c r="P11" s="117"/>
      <c r="Q11" s="117"/>
      <c r="R11" s="117"/>
    </row>
    <row r="12" spans="1:20" s="57" customFormat="1" ht="21.75" hidden="1" customHeight="1">
      <c r="A12" s="60">
        <v>5</v>
      </c>
      <c r="B12" s="227" t="s">
        <v>51</v>
      </c>
      <c r="C12" s="399"/>
      <c r="D12" s="225">
        <f>+'Dramakan hosqer'!D24</f>
        <v>0</v>
      </c>
      <c r="E12" s="225">
        <f t="shared" si="0"/>
        <v>0</v>
      </c>
      <c r="F12" s="224"/>
      <c r="G12" s="99"/>
      <c r="H12" s="111"/>
      <c r="I12" s="111"/>
      <c r="J12" s="111"/>
      <c r="K12" s="111"/>
      <c r="L12" s="117"/>
      <c r="M12" s="117"/>
      <c r="N12" s="117"/>
      <c r="O12" s="117"/>
      <c r="P12" s="117"/>
      <c r="Q12" s="117"/>
      <c r="R12" s="117"/>
    </row>
    <row r="13" spans="1:20" s="57" customFormat="1" ht="18" hidden="1" customHeight="1">
      <c r="A13" s="60">
        <v>6</v>
      </c>
      <c r="B13" s="228" t="s">
        <v>61</v>
      </c>
      <c r="C13" s="224"/>
      <c r="D13" s="225">
        <f>+'Dramakan hosqer'!D25</f>
        <v>0</v>
      </c>
      <c r="E13" s="225">
        <f t="shared" si="0"/>
        <v>0</v>
      </c>
      <c r="F13" s="224"/>
      <c r="G13" s="99"/>
      <c r="H13" s="111"/>
      <c r="I13" s="111"/>
      <c r="J13" s="111"/>
      <c r="K13" s="111"/>
      <c r="L13" s="117"/>
      <c r="M13" s="117"/>
      <c r="N13" s="117"/>
      <c r="O13" s="117"/>
      <c r="P13" s="117"/>
      <c r="Q13" s="117"/>
      <c r="R13" s="117"/>
    </row>
    <row r="14" spans="1:20" s="57" customFormat="1" ht="17.25" hidden="1" customHeight="1">
      <c r="A14" s="60">
        <v>7</v>
      </c>
      <c r="B14" s="21" t="s">
        <v>185</v>
      </c>
      <c r="C14" s="224"/>
      <c r="D14" s="225">
        <f>+'Dramakan hosqer'!D26</f>
        <v>0</v>
      </c>
      <c r="E14" s="225">
        <f t="shared" si="0"/>
        <v>0</v>
      </c>
      <c r="F14" s="224"/>
      <c r="G14" s="99"/>
      <c r="H14" s="111"/>
      <c r="I14" s="111"/>
      <c r="J14" s="111"/>
      <c r="K14" s="111"/>
      <c r="L14" s="117"/>
      <c r="M14" s="117"/>
      <c r="N14" s="117"/>
      <c r="O14" s="117"/>
      <c r="P14" s="117"/>
      <c r="Q14" s="117"/>
      <c r="R14" s="117"/>
    </row>
    <row r="15" spans="1:20" s="57" customFormat="1" ht="32.25" hidden="1" customHeight="1">
      <c r="A15" s="60">
        <v>8</v>
      </c>
      <c r="B15" s="425" t="s">
        <v>249</v>
      </c>
      <c r="C15" s="224"/>
      <c r="D15" s="225">
        <f>+'Dramakan hosqer'!D27</f>
        <v>0</v>
      </c>
      <c r="E15" s="225">
        <f t="shared" si="0"/>
        <v>0</v>
      </c>
      <c r="F15" s="224"/>
      <c r="G15" s="99"/>
      <c r="H15" s="111"/>
      <c r="I15" s="111"/>
      <c r="J15" s="111"/>
      <c r="K15" s="111"/>
      <c r="L15" s="117"/>
      <c r="M15" s="117"/>
      <c r="N15" s="117"/>
      <c r="O15" s="117"/>
      <c r="P15" s="117"/>
      <c r="Q15" s="117"/>
      <c r="R15" s="117"/>
    </row>
    <row r="16" spans="1:20" s="57" customFormat="1" ht="17.25" hidden="1" customHeight="1">
      <c r="A16" s="60">
        <v>8.1</v>
      </c>
      <c r="B16" s="223"/>
      <c r="C16" s="224"/>
      <c r="D16" s="225">
        <f>+'Dramakan hosqer'!D28</f>
        <v>0</v>
      </c>
      <c r="E16" s="225">
        <f t="shared" si="0"/>
        <v>0</v>
      </c>
      <c r="F16" s="224"/>
      <c r="G16" s="99"/>
      <c r="H16" s="111"/>
      <c r="I16" s="111"/>
      <c r="J16" s="111"/>
      <c r="K16" s="111"/>
      <c r="L16" s="117"/>
      <c r="M16" s="117"/>
      <c r="N16" s="117"/>
      <c r="O16" s="117"/>
      <c r="P16" s="117"/>
      <c r="Q16" s="117"/>
      <c r="R16" s="117"/>
    </row>
    <row r="17" spans="1:20" s="57" customFormat="1" ht="17.25" hidden="1" customHeight="1">
      <c r="A17" s="60">
        <v>8.1999999999999993</v>
      </c>
      <c r="B17" s="223"/>
      <c r="C17" s="224"/>
      <c r="D17" s="225">
        <f>+'Dramakan hosqer'!D29</f>
        <v>0</v>
      </c>
      <c r="E17" s="225">
        <f t="shared" si="0"/>
        <v>0</v>
      </c>
      <c r="F17" s="224"/>
      <c r="G17" s="99"/>
      <c r="H17" s="111"/>
      <c r="I17" s="111"/>
      <c r="J17" s="111"/>
      <c r="K17" s="111"/>
      <c r="L17" s="117"/>
      <c r="M17" s="117"/>
      <c r="N17" s="117"/>
      <c r="O17" s="117"/>
      <c r="P17" s="117"/>
      <c r="Q17" s="117"/>
      <c r="R17" s="117"/>
    </row>
    <row r="18" spans="1:20" s="57" customFormat="1" ht="17.25" hidden="1" customHeight="1">
      <c r="A18" s="60">
        <v>9</v>
      </c>
      <c r="B18" s="223" t="s">
        <v>31</v>
      </c>
      <c r="C18" s="224"/>
      <c r="D18" s="225">
        <f>+'Dramakan hosqer'!D30</f>
        <v>0</v>
      </c>
      <c r="E18" s="225">
        <f t="shared" si="0"/>
        <v>0</v>
      </c>
      <c r="F18" s="224"/>
      <c r="G18" s="99"/>
      <c r="H18" s="111"/>
      <c r="I18" s="111"/>
      <c r="J18" s="111"/>
      <c r="K18" s="111"/>
      <c r="L18" s="117"/>
      <c r="M18" s="117"/>
      <c r="N18" s="117"/>
      <c r="O18" s="117"/>
      <c r="P18" s="117"/>
      <c r="Q18" s="117"/>
      <c r="R18" s="117"/>
    </row>
    <row r="19" spans="1:20" s="57" customFormat="1" ht="17.25" customHeight="1">
      <c r="A19" s="60">
        <v>3</v>
      </c>
      <c r="B19" s="223" t="s">
        <v>8</v>
      </c>
      <c r="C19" s="224">
        <v>75</v>
      </c>
      <c r="D19" s="225">
        <f>+'Dramakan hosqer'!D31</f>
        <v>80</v>
      </c>
      <c r="E19" s="225">
        <f t="shared" si="0"/>
        <v>5</v>
      </c>
      <c r="F19" s="224"/>
      <c r="G19" s="99"/>
      <c r="H19" s="111"/>
      <c r="I19" s="111"/>
      <c r="J19" s="111"/>
      <c r="K19" s="111"/>
      <c r="L19" s="117"/>
      <c r="M19" s="117"/>
      <c r="N19" s="117"/>
      <c r="O19" s="117"/>
      <c r="P19" s="117"/>
      <c r="Q19" s="117"/>
      <c r="R19" s="117"/>
    </row>
    <row r="20" spans="1:20" s="57" customFormat="1" ht="17.25" customHeight="1">
      <c r="A20" s="60">
        <v>4</v>
      </c>
      <c r="B20" s="427" t="s">
        <v>280</v>
      </c>
      <c r="C20" s="224">
        <v>500</v>
      </c>
      <c r="D20" s="225">
        <f>+'Dramakan hosqer'!D32</f>
        <v>500</v>
      </c>
      <c r="E20" s="225">
        <f t="shared" si="0"/>
        <v>0</v>
      </c>
      <c r="F20" s="224"/>
      <c r="G20" s="99"/>
      <c r="H20" s="111"/>
      <c r="I20" s="111"/>
      <c r="J20" s="111"/>
      <c r="K20" s="111"/>
      <c r="L20" s="117"/>
      <c r="M20" s="117"/>
      <c r="N20" s="117"/>
      <c r="O20" s="117"/>
      <c r="P20" s="117"/>
      <c r="Q20" s="117"/>
      <c r="R20" s="117"/>
    </row>
    <row r="21" spans="1:20" s="57" customFormat="1" ht="17.25" customHeight="1">
      <c r="A21" s="60">
        <v>5</v>
      </c>
      <c r="B21" s="427" t="s">
        <v>281</v>
      </c>
      <c r="C21" s="224">
        <v>350</v>
      </c>
      <c r="D21" s="225">
        <f>+'Dramakan hosqer'!D33</f>
        <v>648.4</v>
      </c>
      <c r="E21" s="225">
        <f t="shared" si="0"/>
        <v>298.39999999999998</v>
      </c>
      <c r="F21" s="224"/>
      <c r="G21" s="99"/>
      <c r="H21" s="111"/>
      <c r="I21" s="111"/>
      <c r="J21" s="111"/>
      <c r="K21" s="111"/>
      <c r="L21" s="117"/>
      <c r="M21" s="117"/>
      <c r="N21" s="117"/>
      <c r="O21" s="117"/>
      <c r="P21" s="117"/>
      <c r="Q21" s="117"/>
      <c r="R21" s="117"/>
    </row>
    <row r="22" spans="1:20" s="21" customFormat="1" ht="36" customHeight="1">
      <c r="A22" s="11" t="s">
        <v>32</v>
      </c>
      <c r="B22" s="12" t="s">
        <v>80</v>
      </c>
      <c r="C22" s="233">
        <f>+C23+C75+C88</f>
        <v>45348.69999999999</v>
      </c>
      <c r="D22" s="233">
        <f>+D23+D75+D88</f>
        <v>43408.800000000003</v>
      </c>
      <c r="E22" s="225">
        <f t="shared" si="0"/>
        <v>-1939.8999999999869</v>
      </c>
      <c r="F22" s="214"/>
      <c r="G22" s="122"/>
      <c r="H22" s="108"/>
      <c r="I22" s="108"/>
      <c r="J22" s="108"/>
      <c r="K22" s="108"/>
      <c r="L22" s="115"/>
      <c r="M22" s="115"/>
      <c r="N22" s="115"/>
      <c r="O22" s="115"/>
      <c r="P22" s="115"/>
      <c r="Q22" s="115"/>
      <c r="R22" s="115"/>
    </row>
    <row r="23" spans="1:20" s="21" customFormat="1" ht="21" customHeight="1">
      <c r="A23" s="14" t="s">
        <v>54</v>
      </c>
      <c r="B23" s="12" t="s">
        <v>57</v>
      </c>
      <c r="C23" s="233">
        <f>SUM(C24,C28:C33,C37:C69,C73:C74)</f>
        <v>42348.69999999999</v>
      </c>
      <c r="D23" s="233">
        <f>SUM(D24,D28:D33,D37:D69,D73:D74)</f>
        <v>42275.8</v>
      </c>
      <c r="E23" s="225">
        <f t="shared" si="0"/>
        <v>-72.899999999986903</v>
      </c>
      <c r="F23" s="214"/>
      <c r="G23" s="122"/>
      <c r="H23" s="108"/>
      <c r="I23" s="108"/>
      <c r="J23" s="108"/>
      <c r="K23" s="108"/>
      <c r="L23" s="115"/>
      <c r="M23" s="115"/>
      <c r="N23" s="115"/>
      <c r="O23" s="115"/>
      <c r="P23" s="115"/>
      <c r="Q23" s="115"/>
      <c r="R23" s="115"/>
    </row>
    <row r="24" spans="1:20" s="57" customFormat="1" ht="18" customHeight="1">
      <c r="A24" s="60">
        <v>1</v>
      </c>
      <c r="B24" s="230" t="s">
        <v>10</v>
      </c>
      <c r="C24" s="224">
        <v>37181.599999999999</v>
      </c>
      <c r="D24" s="225">
        <f>+'Dramakan hosqer'!D36</f>
        <v>36956.9</v>
      </c>
      <c r="E24" s="225">
        <f t="shared" si="0"/>
        <v>-224.69999999999709</v>
      </c>
      <c r="F24" s="224"/>
      <c r="G24" s="99"/>
      <c r="H24" s="111"/>
      <c r="I24" s="111"/>
      <c r="J24" s="111"/>
      <c r="K24" s="111"/>
      <c r="L24" s="117"/>
      <c r="M24" s="117"/>
      <c r="N24" s="117"/>
      <c r="O24" s="117"/>
      <c r="P24" s="117"/>
      <c r="Q24" s="117"/>
      <c r="R24" s="117"/>
    </row>
    <row r="25" spans="1:20" ht="17.25" customHeight="1">
      <c r="A25" s="26">
        <v>1.1000000000000001</v>
      </c>
      <c r="B25" s="31" t="s">
        <v>115</v>
      </c>
      <c r="C25" s="215">
        <v>7536.8</v>
      </c>
      <c r="D25" s="237">
        <f>+'Dramakan hosqer'!D37</f>
        <v>7805.1</v>
      </c>
      <c r="E25" s="225">
        <f t="shared" si="0"/>
        <v>268.30000000000018</v>
      </c>
      <c r="F25" s="215"/>
      <c r="L25" s="114"/>
      <c r="M25" s="114"/>
      <c r="S25" s="19"/>
      <c r="T25" s="19"/>
    </row>
    <row r="26" spans="1:20" ht="17.25">
      <c r="A26" s="26">
        <v>1.2</v>
      </c>
      <c r="B26" s="31" t="s">
        <v>11</v>
      </c>
      <c r="C26" s="215">
        <v>0</v>
      </c>
      <c r="D26" s="237">
        <f>+'Dramakan hosqer'!D38</f>
        <v>1800</v>
      </c>
      <c r="E26" s="225">
        <f t="shared" si="0"/>
        <v>1800</v>
      </c>
      <c r="F26" s="215"/>
      <c r="L26" s="114"/>
      <c r="M26" s="114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15"/>
      <c r="D27" s="237">
        <f>+'Dramakan hosqer'!D39</f>
        <v>0</v>
      </c>
      <c r="E27" s="225">
        <f t="shared" si="0"/>
        <v>0</v>
      </c>
      <c r="F27" s="215"/>
      <c r="L27" s="114"/>
      <c r="M27" s="114"/>
      <c r="S27" s="19"/>
      <c r="T27" s="19"/>
    </row>
    <row r="28" spans="1:20" s="57" customFormat="1" ht="18" hidden="1" customHeight="1">
      <c r="A28" s="60">
        <v>2</v>
      </c>
      <c r="B28" s="226" t="s">
        <v>13</v>
      </c>
      <c r="C28" s="224"/>
      <c r="D28" s="225">
        <f>+'Dramakan hosqer'!D40</f>
        <v>0</v>
      </c>
      <c r="E28" s="225">
        <f t="shared" si="0"/>
        <v>0</v>
      </c>
      <c r="F28" s="224"/>
      <c r="G28" s="99"/>
      <c r="H28" s="111"/>
      <c r="I28" s="111"/>
      <c r="J28" s="111"/>
      <c r="K28" s="111"/>
      <c r="L28" s="117"/>
      <c r="M28" s="117"/>
      <c r="N28" s="117"/>
      <c r="O28" s="117"/>
      <c r="P28" s="117"/>
      <c r="Q28" s="117"/>
      <c r="R28" s="117"/>
    </row>
    <row r="29" spans="1:20" s="57" customFormat="1" ht="18" customHeight="1">
      <c r="A29" s="60">
        <v>2</v>
      </c>
      <c r="B29" s="226" t="s">
        <v>12</v>
      </c>
      <c r="C29" s="224">
        <v>954.6</v>
      </c>
      <c r="D29" s="225">
        <f>+'Dramakan hosqer'!D41</f>
        <v>1025.3</v>
      </c>
      <c r="E29" s="225">
        <f t="shared" si="0"/>
        <v>70.699999999999932</v>
      </c>
      <c r="F29" s="224"/>
      <c r="G29" s="99"/>
      <c r="H29" s="111"/>
      <c r="I29" s="111"/>
      <c r="J29" s="111"/>
      <c r="K29" s="111"/>
      <c r="L29" s="117"/>
      <c r="M29" s="117"/>
      <c r="N29" s="117"/>
      <c r="O29" s="117"/>
      <c r="P29" s="117"/>
      <c r="Q29" s="117"/>
      <c r="R29" s="117"/>
    </row>
    <row r="30" spans="1:20" s="57" customFormat="1" ht="18" customHeight="1">
      <c r="A30" s="60">
        <v>3</v>
      </c>
      <c r="B30" s="226" t="s">
        <v>14</v>
      </c>
      <c r="C30" s="224">
        <v>18.2</v>
      </c>
      <c r="D30" s="225">
        <f>+'Dramakan hosqer'!D42</f>
        <v>30.5</v>
      </c>
      <c r="E30" s="225">
        <f t="shared" si="0"/>
        <v>12.3</v>
      </c>
      <c r="F30" s="224"/>
      <c r="G30" s="99"/>
      <c r="H30" s="111"/>
      <c r="I30" s="111"/>
      <c r="J30" s="111"/>
      <c r="K30" s="111"/>
      <c r="L30" s="117"/>
      <c r="M30" s="117"/>
      <c r="N30" s="117"/>
      <c r="O30" s="117"/>
      <c r="P30" s="117"/>
      <c r="Q30" s="117"/>
      <c r="R30" s="117"/>
    </row>
    <row r="31" spans="1:20" s="57" customFormat="1" ht="18" hidden="1" customHeight="1">
      <c r="A31" s="60">
        <v>5</v>
      </c>
      <c r="B31" s="226" t="s">
        <v>15</v>
      </c>
      <c r="C31" s="224"/>
      <c r="D31" s="225">
        <f>+'Dramakan hosqer'!D43</f>
        <v>0</v>
      </c>
      <c r="E31" s="225">
        <f t="shared" si="0"/>
        <v>0</v>
      </c>
      <c r="F31" s="224"/>
      <c r="G31" s="99"/>
      <c r="H31" s="111"/>
      <c r="I31" s="111"/>
      <c r="J31" s="111"/>
      <c r="K31" s="111"/>
      <c r="L31" s="117"/>
      <c r="M31" s="117"/>
      <c r="N31" s="117"/>
      <c r="O31" s="117"/>
      <c r="P31" s="117"/>
      <c r="Q31" s="117"/>
      <c r="R31" s="117"/>
    </row>
    <row r="32" spans="1:20" s="57" customFormat="1" ht="16.5" hidden="1" customHeight="1">
      <c r="A32" s="60">
        <v>6</v>
      </c>
      <c r="B32" s="226" t="s">
        <v>16</v>
      </c>
      <c r="C32" s="224"/>
      <c r="D32" s="225">
        <f>+'Dramakan hosqer'!D44</f>
        <v>0</v>
      </c>
      <c r="E32" s="225">
        <f t="shared" si="0"/>
        <v>0</v>
      </c>
      <c r="F32" s="224"/>
      <c r="G32" s="124"/>
      <c r="H32" s="111"/>
      <c r="I32" s="111"/>
      <c r="J32" s="111"/>
      <c r="K32" s="111"/>
      <c r="L32" s="117"/>
      <c r="M32" s="117"/>
      <c r="N32" s="117"/>
      <c r="O32" s="117"/>
      <c r="P32" s="117"/>
      <c r="Q32" s="117"/>
      <c r="R32" s="117"/>
    </row>
    <row r="33" spans="1:20" s="57" customFormat="1" ht="17.25">
      <c r="A33" s="60">
        <v>4</v>
      </c>
      <c r="B33" s="226" t="s">
        <v>17</v>
      </c>
      <c r="C33" s="225">
        <f>SUM(C34:C36)</f>
        <v>122.4</v>
      </c>
      <c r="D33" s="225">
        <f>SUM(D34:D36)</f>
        <v>122.4</v>
      </c>
      <c r="E33" s="225">
        <f t="shared" si="0"/>
        <v>0</v>
      </c>
      <c r="F33" s="224"/>
      <c r="G33" s="99"/>
      <c r="H33" s="111"/>
      <c r="I33" s="111"/>
      <c r="J33" s="111"/>
      <c r="K33" s="111"/>
      <c r="L33" s="117"/>
      <c r="M33" s="117"/>
      <c r="N33" s="117"/>
      <c r="O33" s="117"/>
      <c r="P33" s="117"/>
      <c r="Q33" s="117"/>
      <c r="R33" s="117"/>
    </row>
    <row r="34" spans="1:20" ht="18" customHeight="1">
      <c r="A34" s="26">
        <v>4.0999999999999996</v>
      </c>
      <c r="B34" s="31" t="s">
        <v>18</v>
      </c>
      <c r="C34" s="215">
        <v>57.6</v>
      </c>
      <c r="D34" s="237">
        <f>+'Dramakan hosqer'!D46</f>
        <v>57.6</v>
      </c>
      <c r="E34" s="225">
        <f t="shared" si="0"/>
        <v>0</v>
      </c>
      <c r="F34" s="215"/>
      <c r="L34" s="114"/>
      <c r="M34" s="114"/>
      <c r="S34" s="19"/>
      <c r="T34" s="19"/>
    </row>
    <row r="35" spans="1:20" s="33" customFormat="1" ht="18" hidden="1" customHeight="1">
      <c r="A35" s="26">
        <v>7.2</v>
      </c>
      <c r="B35" s="31" t="s">
        <v>19</v>
      </c>
      <c r="C35" s="215"/>
      <c r="D35" s="237">
        <f>+'Dramakan hosqer'!D47</f>
        <v>0</v>
      </c>
      <c r="E35" s="225">
        <f t="shared" si="0"/>
        <v>0</v>
      </c>
      <c r="F35" s="215"/>
      <c r="G35" s="125"/>
      <c r="H35" s="112"/>
      <c r="I35" s="112"/>
      <c r="J35" s="112"/>
      <c r="K35" s="112"/>
      <c r="L35" s="118"/>
      <c r="M35" s="118"/>
      <c r="N35" s="118"/>
      <c r="O35" s="118"/>
      <c r="P35" s="118"/>
      <c r="Q35" s="118"/>
      <c r="R35" s="118"/>
    </row>
    <row r="36" spans="1:20" ht="18" customHeight="1">
      <c r="A36" s="26">
        <v>4.2</v>
      </c>
      <c r="B36" s="31" t="s">
        <v>20</v>
      </c>
      <c r="C36" s="215">
        <v>64.8</v>
      </c>
      <c r="D36" s="237">
        <f>+'Dramakan hosqer'!D48</f>
        <v>64.8</v>
      </c>
      <c r="E36" s="225">
        <f t="shared" si="0"/>
        <v>0</v>
      </c>
      <c r="F36" s="215"/>
      <c r="L36" s="114"/>
      <c r="M36" s="114"/>
      <c r="S36" s="19"/>
      <c r="T36" s="19"/>
    </row>
    <row r="37" spans="1:20" s="57" customFormat="1" ht="18" customHeight="1">
      <c r="A37" s="60">
        <v>5</v>
      </c>
      <c r="B37" s="226" t="s">
        <v>21</v>
      </c>
      <c r="C37" s="224">
        <v>5</v>
      </c>
      <c r="D37" s="225">
        <f>+'Dramakan hosqer'!D49</f>
        <v>5</v>
      </c>
      <c r="E37" s="225">
        <f t="shared" si="0"/>
        <v>0</v>
      </c>
      <c r="F37" s="224"/>
      <c r="G37" s="99"/>
      <c r="H37" s="111"/>
      <c r="I37" s="111"/>
      <c r="J37" s="111"/>
      <c r="K37" s="111"/>
      <c r="L37" s="117"/>
      <c r="M37" s="117"/>
      <c r="N37" s="117"/>
      <c r="O37" s="117"/>
      <c r="P37" s="117"/>
      <c r="Q37" s="117"/>
      <c r="R37" s="117"/>
    </row>
    <row r="38" spans="1:20" s="57" customFormat="1" ht="18" customHeight="1">
      <c r="A38" s="60">
        <v>6</v>
      </c>
      <c r="B38" s="226" t="s">
        <v>28</v>
      </c>
      <c r="C38" s="224">
        <v>65</v>
      </c>
      <c r="D38" s="225">
        <f>+'Dramakan hosqer'!D50</f>
        <v>65</v>
      </c>
      <c r="E38" s="225">
        <f t="shared" si="0"/>
        <v>0</v>
      </c>
      <c r="F38" s="224"/>
      <c r="G38" s="6"/>
      <c r="H38" s="111"/>
      <c r="I38" s="111"/>
      <c r="J38" s="111"/>
      <c r="K38" s="111"/>
      <c r="L38" s="117"/>
      <c r="M38" s="117"/>
      <c r="N38" s="117"/>
      <c r="O38" s="117"/>
      <c r="P38" s="117"/>
      <c r="Q38" s="117"/>
      <c r="R38" s="117"/>
    </row>
    <row r="39" spans="1:20" s="57" customFormat="1" ht="18" customHeight="1">
      <c r="A39" s="60">
        <v>7</v>
      </c>
      <c r="B39" s="226" t="s">
        <v>22</v>
      </c>
      <c r="C39" s="224">
        <v>65.099999999999994</v>
      </c>
      <c r="D39" s="225">
        <f>+'Dramakan hosqer'!D51</f>
        <v>65.099999999999994</v>
      </c>
      <c r="E39" s="225">
        <f t="shared" si="0"/>
        <v>0</v>
      </c>
      <c r="F39" s="224"/>
      <c r="G39" s="99"/>
      <c r="H39" s="111"/>
      <c r="I39" s="111"/>
      <c r="J39" s="111"/>
      <c r="K39" s="111"/>
      <c r="L39" s="117"/>
      <c r="M39" s="117"/>
      <c r="N39" s="117"/>
      <c r="O39" s="117"/>
      <c r="P39" s="117"/>
      <c r="Q39" s="117"/>
      <c r="R39" s="117"/>
    </row>
    <row r="40" spans="1:20" s="57" customFormat="1" ht="33" hidden="1" customHeight="1">
      <c r="A40" s="60">
        <v>11</v>
      </c>
      <c r="B40" s="231" t="s">
        <v>72</v>
      </c>
      <c r="C40" s="224"/>
      <c r="D40" s="225">
        <f>+'Dramakan hosqer'!D52</f>
        <v>0</v>
      </c>
      <c r="E40" s="225">
        <f t="shared" si="0"/>
        <v>0</v>
      </c>
      <c r="F40" s="224"/>
      <c r="G40" s="99"/>
      <c r="H40" s="111"/>
      <c r="I40" s="111"/>
      <c r="J40" s="111"/>
      <c r="K40" s="111"/>
      <c r="L40" s="117"/>
      <c r="M40" s="117"/>
      <c r="N40" s="117"/>
      <c r="O40" s="117"/>
      <c r="P40" s="117"/>
      <c r="Q40" s="117"/>
      <c r="R40" s="117"/>
    </row>
    <row r="41" spans="1:20" s="57" customFormat="1" ht="18" hidden="1" customHeight="1">
      <c r="A41" s="60">
        <v>12</v>
      </c>
      <c r="B41" s="226" t="s">
        <v>46</v>
      </c>
      <c r="C41" s="224"/>
      <c r="D41" s="225">
        <f>+'Dramakan hosqer'!D53</f>
        <v>0</v>
      </c>
      <c r="E41" s="225">
        <f t="shared" si="0"/>
        <v>0</v>
      </c>
      <c r="F41" s="224"/>
      <c r="G41" s="99"/>
      <c r="H41" s="111"/>
      <c r="I41" s="111"/>
      <c r="J41" s="111"/>
      <c r="K41" s="111"/>
      <c r="L41" s="117"/>
      <c r="M41" s="117"/>
      <c r="N41" s="117"/>
      <c r="O41" s="117"/>
      <c r="P41" s="117"/>
      <c r="Q41" s="117"/>
      <c r="R41" s="117"/>
    </row>
    <row r="42" spans="1:20" s="57" customFormat="1" ht="18" hidden="1" customHeight="1">
      <c r="A42" s="60">
        <v>13</v>
      </c>
      <c r="B42" s="226" t="s">
        <v>116</v>
      </c>
      <c r="C42" s="224"/>
      <c r="D42" s="225">
        <f>+'Dramakan hosqer'!D54</f>
        <v>0</v>
      </c>
      <c r="E42" s="225">
        <f t="shared" si="0"/>
        <v>0</v>
      </c>
      <c r="F42" s="224"/>
      <c r="G42" s="99"/>
      <c r="H42" s="111"/>
      <c r="I42" s="111"/>
      <c r="J42" s="111"/>
      <c r="K42" s="111"/>
      <c r="L42" s="117"/>
      <c r="M42" s="117"/>
      <c r="N42" s="117"/>
      <c r="O42" s="117"/>
      <c r="P42" s="117"/>
      <c r="Q42" s="117"/>
      <c r="R42" s="117"/>
    </row>
    <row r="43" spans="1:20" s="57" customFormat="1" ht="18" hidden="1" customHeight="1">
      <c r="A43" s="60">
        <v>14</v>
      </c>
      <c r="B43" s="226" t="s">
        <v>117</v>
      </c>
      <c r="C43" s="224"/>
      <c r="D43" s="225">
        <f>+'Dramakan hosqer'!D55</f>
        <v>0</v>
      </c>
      <c r="E43" s="225">
        <f t="shared" si="0"/>
        <v>0</v>
      </c>
      <c r="F43" s="224"/>
      <c r="G43" s="99"/>
      <c r="H43" s="111"/>
      <c r="I43" s="111"/>
      <c r="J43" s="111"/>
      <c r="K43" s="111"/>
      <c r="L43" s="117"/>
      <c r="M43" s="117"/>
      <c r="N43" s="117"/>
      <c r="O43" s="117"/>
      <c r="P43" s="117"/>
      <c r="Q43" s="117"/>
      <c r="R43" s="117"/>
    </row>
    <row r="44" spans="1:20" s="57" customFormat="1" ht="18" hidden="1" customHeight="1">
      <c r="A44" s="60">
        <v>15</v>
      </c>
      <c r="B44" s="226" t="s">
        <v>23</v>
      </c>
      <c r="C44" s="224"/>
      <c r="D44" s="225">
        <f>+'Dramakan hosqer'!D56</f>
        <v>0</v>
      </c>
      <c r="E44" s="225">
        <f t="shared" si="0"/>
        <v>0</v>
      </c>
      <c r="F44" s="224"/>
      <c r="G44" s="99"/>
      <c r="H44" s="111"/>
      <c r="I44" s="111"/>
      <c r="J44" s="111"/>
      <c r="K44" s="111"/>
      <c r="L44" s="117"/>
      <c r="M44" s="117"/>
      <c r="N44" s="117"/>
      <c r="O44" s="117"/>
      <c r="P44" s="117"/>
      <c r="Q44" s="117"/>
      <c r="R44" s="117"/>
    </row>
    <row r="45" spans="1:20" s="57" customFormat="1" ht="18" hidden="1" customHeight="1">
      <c r="A45" s="60">
        <v>16</v>
      </c>
      <c r="B45" s="226" t="s">
        <v>24</v>
      </c>
      <c r="C45" s="224"/>
      <c r="D45" s="225">
        <f>+'Dramakan hosqer'!D57</f>
        <v>0</v>
      </c>
      <c r="E45" s="225">
        <f t="shared" si="0"/>
        <v>0</v>
      </c>
      <c r="F45" s="224"/>
      <c r="G45" s="99"/>
      <c r="H45" s="111"/>
      <c r="I45" s="111"/>
      <c r="J45" s="111"/>
      <c r="K45" s="111"/>
      <c r="L45" s="117"/>
      <c r="M45" s="117"/>
      <c r="N45" s="117"/>
      <c r="O45" s="117"/>
      <c r="P45" s="117"/>
      <c r="Q45" s="117"/>
      <c r="R45" s="117"/>
    </row>
    <row r="46" spans="1:20" s="57" customFormat="1" ht="18" hidden="1" customHeight="1">
      <c r="A46" s="60">
        <v>17</v>
      </c>
      <c r="B46" s="226" t="s">
        <v>65</v>
      </c>
      <c r="C46" s="224"/>
      <c r="D46" s="225">
        <f>+'Dramakan hosqer'!D58</f>
        <v>0</v>
      </c>
      <c r="E46" s="225">
        <f t="shared" si="0"/>
        <v>0</v>
      </c>
      <c r="F46" s="224"/>
      <c r="G46" s="99"/>
      <c r="H46" s="111"/>
      <c r="I46" s="111"/>
      <c r="J46" s="111"/>
      <c r="K46" s="111"/>
      <c r="L46" s="117"/>
      <c r="M46" s="117"/>
      <c r="N46" s="117"/>
      <c r="O46" s="117"/>
      <c r="P46" s="117"/>
      <c r="Q46" s="117"/>
      <c r="R46" s="117"/>
    </row>
    <row r="47" spans="1:20" s="57" customFormat="1" ht="18" hidden="1" customHeight="1">
      <c r="A47" s="60">
        <v>18</v>
      </c>
      <c r="B47" s="241" t="s">
        <v>52</v>
      </c>
      <c r="C47" s="224"/>
      <c r="D47" s="225">
        <f>+'Dramakan hosqer'!D59</f>
        <v>0</v>
      </c>
      <c r="E47" s="225">
        <f t="shared" si="0"/>
        <v>0</v>
      </c>
      <c r="F47" s="224"/>
      <c r="G47" s="99"/>
      <c r="H47" s="111"/>
      <c r="I47" s="111"/>
      <c r="J47" s="111"/>
      <c r="K47" s="111"/>
      <c r="L47" s="117"/>
      <c r="M47" s="117"/>
      <c r="N47" s="117"/>
      <c r="O47" s="117"/>
      <c r="P47" s="117"/>
      <c r="Q47" s="117"/>
      <c r="R47" s="117"/>
    </row>
    <row r="48" spans="1:20" s="57" customFormat="1" ht="18" hidden="1" customHeight="1">
      <c r="A48" s="60">
        <v>19</v>
      </c>
      <c r="B48" s="241" t="s">
        <v>43</v>
      </c>
      <c r="C48" s="224"/>
      <c r="D48" s="225">
        <f>+'Dramakan hosqer'!D60</f>
        <v>0</v>
      </c>
      <c r="E48" s="225">
        <f t="shared" si="0"/>
        <v>0</v>
      </c>
      <c r="F48" s="224"/>
      <c r="G48" s="99"/>
      <c r="H48" s="111"/>
      <c r="I48" s="111"/>
      <c r="J48" s="111"/>
      <c r="K48" s="111"/>
      <c r="L48" s="117"/>
      <c r="M48" s="117"/>
      <c r="N48" s="117"/>
      <c r="O48" s="117"/>
      <c r="P48" s="117"/>
      <c r="Q48" s="117"/>
      <c r="R48" s="117"/>
    </row>
    <row r="49" spans="1:18" s="57" customFormat="1" ht="38.25" customHeight="1">
      <c r="A49" s="60">
        <v>8</v>
      </c>
      <c r="B49" s="241" t="s">
        <v>73</v>
      </c>
      <c r="C49" s="224">
        <v>6</v>
      </c>
      <c r="D49" s="225">
        <f>+'Dramakan hosqer'!D61</f>
        <v>6</v>
      </c>
      <c r="E49" s="225">
        <f t="shared" si="0"/>
        <v>0</v>
      </c>
      <c r="F49" s="224"/>
      <c r="G49" s="99"/>
      <c r="H49" s="111"/>
      <c r="I49" s="111"/>
      <c r="J49" s="111"/>
      <c r="K49" s="111"/>
      <c r="L49" s="117"/>
      <c r="M49" s="117"/>
      <c r="N49" s="117"/>
      <c r="O49" s="117"/>
      <c r="P49" s="117"/>
      <c r="Q49" s="117"/>
      <c r="R49" s="117"/>
    </row>
    <row r="50" spans="1:18" s="57" customFormat="1" ht="36.75" customHeight="1">
      <c r="A50" s="60">
        <v>9</v>
      </c>
      <c r="B50" s="241" t="s">
        <v>74</v>
      </c>
      <c r="C50" s="224">
        <v>107</v>
      </c>
      <c r="D50" s="225">
        <f>+'Dramakan hosqer'!D62</f>
        <v>107</v>
      </c>
      <c r="E50" s="225">
        <f t="shared" si="0"/>
        <v>0</v>
      </c>
      <c r="F50" s="224"/>
      <c r="G50" s="6"/>
      <c r="H50" s="111"/>
      <c r="I50" s="111"/>
      <c r="J50" s="111"/>
      <c r="K50" s="111"/>
      <c r="L50" s="117"/>
      <c r="M50" s="117"/>
      <c r="N50" s="117"/>
      <c r="O50" s="117"/>
      <c r="P50" s="117"/>
      <c r="Q50" s="117"/>
      <c r="R50" s="117"/>
    </row>
    <row r="51" spans="1:18" s="57" customFormat="1" ht="18" customHeight="1">
      <c r="A51" s="60">
        <v>10</v>
      </c>
      <c r="B51" s="226" t="s">
        <v>44</v>
      </c>
      <c r="C51" s="224">
        <v>3</v>
      </c>
      <c r="D51" s="225">
        <f>+'Dramakan hosqer'!D63</f>
        <v>3</v>
      </c>
      <c r="E51" s="225">
        <f t="shared" si="0"/>
        <v>0</v>
      </c>
      <c r="F51" s="224"/>
      <c r="G51" s="99"/>
      <c r="H51" s="111"/>
      <c r="I51" s="111"/>
      <c r="J51" s="111"/>
      <c r="K51" s="111"/>
      <c r="L51" s="117"/>
      <c r="M51" s="117"/>
      <c r="N51" s="117"/>
      <c r="O51" s="117"/>
      <c r="P51" s="117"/>
      <c r="Q51" s="117"/>
      <c r="R51" s="117"/>
    </row>
    <row r="52" spans="1:18" s="57" customFormat="1" ht="18" hidden="1" customHeight="1">
      <c r="A52" s="60">
        <v>23</v>
      </c>
      <c r="B52" s="226" t="s">
        <v>118</v>
      </c>
      <c r="C52" s="224"/>
      <c r="D52" s="225">
        <f>+'Dramakan hosqer'!D64</f>
        <v>0</v>
      </c>
      <c r="E52" s="225">
        <f t="shared" si="0"/>
        <v>0</v>
      </c>
      <c r="F52" s="224"/>
      <c r="G52" s="99"/>
      <c r="H52" s="111"/>
      <c r="I52" s="111"/>
      <c r="J52" s="111"/>
      <c r="K52" s="111"/>
      <c r="L52" s="117"/>
      <c r="M52" s="117"/>
      <c r="N52" s="117"/>
      <c r="O52" s="117"/>
      <c r="P52" s="117"/>
      <c r="Q52" s="117"/>
      <c r="R52" s="117"/>
    </row>
    <row r="53" spans="1:18" s="57" customFormat="1" ht="18" hidden="1" customHeight="1">
      <c r="A53" s="60">
        <v>24</v>
      </c>
      <c r="B53" s="226" t="s">
        <v>45</v>
      </c>
      <c r="C53" s="224"/>
      <c r="D53" s="225">
        <f>+'Dramakan hosqer'!D65</f>
        <v>0</v>
      </c>
      <c r="E53" s="225">
        <f t="shared" si="0"/>
        <v>0</v>
      </c>
      <c r="F53" s="224"/>
      <c r="G53" s="99"/>
      <c r="H53" s="111"/>
      <c r="I53" s="111"/>
      <c r="J53" s="111"/>
      <c r="K53" s="111"/>
      <c r="L53" s="117"/>
      <c r="M53" s="117"/>
      <c r="N53" s="117"/>
      <c r="O53" s="117"/>
      <c r="P53" s="117"/>
      <c r="Q53" s="117"/>
      <c r="R53" s="117"/>
    </row>
    <row r="54" spans="1:18" s="57" customFormat="1" ht="18" hidden="1" customHeight="1">
      <c r="A54" s="60">
        <v>25</v>
      </c>
      <c r="B54" s="226" t="s">
        <v>62</v>
      </c>
      <c r="C54" s="224"/>
      <c r="D54" s="225">
        <f>+'Dramakan hosqer'!D66</f>
        <v>0</v>
      </c>
      <c r="E54" s="225">
        <f t="shared" si="0"/>
        <v>0</v>
      </c>
      <c r="F54" s="224"/>
      <c r="G54" s="99"/>
      <c r="H54" s="111"/>
      <c r="I54" s="111"/>
      <c r="J54" s="111"/>
      <c r="K54" s="111"/>
      <c r="L54" s="117"/>
      <c r="M54" s="117"/>
      <c r="N54" s="117"/>
      <c r="O54" s="117"/>
      <c r="P54" s="117"/>
      <c r="Q54" s="117"/>
      <c r="R54" s="117"/>
    </row>
    <row r="55" spans="1:18" s="57" customFormat="1" ht="18" hidden="1" customHeight="1">
      <c r="A55" s="60">
        <v>26</v>
      </c>
      <c r="B55" s="228" t="s">
        <v>188</v>
      </c>
      <c r="C55" s="224"/>
      <c r="D55" s="225">
        <f>+'Dramakan hosqer'!D67</f>
        <v>0</v>
      </c>
      <c r="E55" s="225">
        <f t="shared" si="0"/>
        <v>0</v>
      </c>
      <c r="F55" s="224"/>
      <c r="G55" s="99"/>
      <c r="H55" s="111"/>
      <c r="I55" s="111"/>
      <c r="J55" s="111"/>
      <c r="K55" s="111"/>
      <c r="L55" s="117"/>
      <c r="M55" s="117"/>
      <c r="N55" s="117"/>
      <c r="O55" s="117"/>
      <c r="P55" s="117"/>
      <c r="Q55" s="117"/>
      <c r="R55" s="117"/>
    </row>
    <row r="56" spans="1:18" s="57" customFormat="1" ht="18" hidden="1" customHeight="1">
      <c r="A56" s="60">
        <v>27</v>
      </c>
      <c r="B56" s="228" t="s">
        <v>189</v>
      </c>
      <c r="C56" s="224"/>
      <c r="D56" s="225">
        <f>+'Dramakan hosqer'!D68</f>
        <v>0</v>
      </c>
      <c r="E56" s="225">
        <f t="shared" si="0"/>
        <v>0</v>
      </c>
      <c r="F56" s="224"/>
      <c r="G56" s="99"/>
      <c r="H56" s="111"/>
      <c r="I56" s="111"/>
      <c r="J56" s="111"/>
      <c r="K56" s="111"/>
      <c r="L56" s="117"/>
      <c r="M56" s="117"/>
      <c r="N56" s="117"/>
      <c r="O56" s="117"/>
      <c r="P56" s="117"/>
      <c r="Q56" s="117"/>
      <c r="R56" s="117"/>
    </row>
    <row r="57" spans="1:18" s="57" customFormat="1" ht="18" hidden="1" customHeight="1">
      <c r="A57" s="60">
        <v>28</v>
      </c>
      <c r="B57" s="226" t="s">
        <v>228</v>
      </c>
      <c r="C57" s="224"/>
      <c r="D57" s="225">
        <f>+'Dramakan hosqer'!D69</f>
        <v>0</v>
      </c>
      <c r="E57" s="225">
        <f t="shared" si="0"/>
        <v>0</v>
      </c>
      <c r="F57" s="224"/>
      <c r="G57" s="99"/>
      <c r="H57" s="111"/>
      <c r="I57" s="111"/>
      <c r="J57" s="111"/>
      <c r="K57" s="111"/>
      <c r="L57" s="117"/>
      <c r="M57" s="117"/>
      <c r="N57" s="117"/>
      <c r="O57" s="117"/>
      <c r="P57" s="117"/>
      <c r="Q57" s="117"/>
      <c r="R57" s="117"/>
    </row>
    <row r="58" spans="1:18" s="57" customFormat="1" ht="18" hidden="1" customHeight="1">
      <c r="A58" s="60">
        <v>29</v>
      </c>
      <c r="B58" s="229"/>
      <c r="C58" s="224"/>
      <c r="D58" s="224">
        <f>+'Dramakan hosqer'!D82</f>
        <v>0</v>
      </c>
      <c r="E58" s="225">
        <f t="shared" si="0"/>
        <v>0</v>
      </c>
      <c r="F58" s="224"/>
      <c r="G58" s="99"/>
      <c r="H58" s="111"/>
      <c r="I58" s="111"/>
      <c r="J58" s="111"/>
      <c r="K58" s="111"/>
      <c r="L58" s="117"/>
      <c r="M58" s="117"/>
      <c r="N58" s="117"/>
      <c r="O58" s="117"/>
      <c r="P58" s="117"/>
      <c r="Q58" s="117"/>
      <c r="R58" s="117"/>
    </row>
    <row r="59" spans="1:18" s="57" customFormat="1" ht="18" hidden="1" customHeight="1">
      <c r="A59" s="60"/>
      <c r="B59" s="229"/>
      <c r="C59" s="224"/>
      <c r="D59" s="224"/>
      <c r="E59" s="225">
        <f t="shared" si="0"/>
        <v>0</v>
      </c>
      <c r="F59" s="224"/>
      <c r="G59" s="99"/>
      <c r="H59" s="111"/>
      <c r="I59" s="111"/>
      <c r="J59" s="111"/>
      <c r="K59" s="111"/>
      <c r="L59" s="117"/>
      <c r="M59" s="117"/>
      <c r="N59" s="117"/>
      <c r="O59" s="117"/>
      <c r="P59" s="117"/>
      <c r="Q59" s="117"/>
      <c r="R59" s="117"/>
    </row>
    <row r="60" spans="1:18" s="57" customFormat="1" ht="18" hidden="1" customHeight="1">
      <c r="A60" s="60"/>
      <c r="B60" s="229"/>
      <c r="C60" s="224"/>
      <c r="D60" s="224"/>
      <c r="E60" s="225">
        <f t="shared" si="0"/>
        <v>0</v>
      </c>
      <c r="F60" s="224"/>
      <c r="G60" s="99"/>
      <c r="H60" s="111"/>
      <c r="I60" s="111"/>
      <c r="J60" s="111"/>
      <c r="K60" s="111"/>
      <c r="L60" s="117"/>
      <c r="M60" s="117"/>
      <c r="N60" s="117"/>
      <c r="O60" s="117"/>
      <c r="P60" s="117"/>
      <c r="Q60" s="117"/>
      <c r="R60" s="117"/>
    </row>
    <row r="61" spans="1:18" s="57" customFormat="1" ht="18" customHeight="1">
      <c r="A61" s="60">
        <v>11</v>
      </c>
      <c r="B61" s="229" t="s">
        <v>291</v>
      </c>
      <c r="C61" s="224">
        <v>2950.6</v>
      </c>
      <c r="D61" s="224">
        <v>2950.6</v>
      </c>
      <c r="E61" s="225">
        <f t="shared" si="0"/>
        <v>0</v>
      </c>
      <c r="F61" s="224"/>
      <c r="G61" s="99"/>
      <c r="H61" s="111"/>
      <c r="I61" s="111"/>
      <c r="J61" s="111"/>
      <c r="K61" s="111"/>
      <c r="L61" s="117"/>
      <c r="M61" s="117"/>
      <c r="N61" s="117"/>
      <c r="O61" s="117"/>
      <c r="P61" s="117"/>
      <c r="Q61" s="117"/>
      <c r="R61" s="117"/>
    </row>
    <row r="62" spans="1:18" s="57" customFormat="1" ht="18" customHeight="1">
      <c r="A62" s="60">
        <v>12</v>
      </c>
      <c r="B62" s="229" t="s">
        <v>282</v>
      </c>
      <c r="C62" s="224">
        <v>300</v>
      </c>
      <c r="D62" s="224">
        <v>300</v>
      </c>
      <c r="E62" s="225">
        <f t="shared" si="0"/>
        <v>0</v>
      </c>
      <c r="F62" s="224"/>
      <c r="G62" s="99"/>
      <c r="H62" s="111"/>
      <c r="I62" s="111"/>
      <c r="J62" s="111"/>
      <c r="K62" s="111"/>
      <c r="L62" s="117"/>
      <c r="M62" s="117"/>
      <c r="N62" s="117"/>
      <c r="O62" s="117"/>
      <c r="P62" s="117"/>
      <c r="Q62" s="117"/>
      <c r="R62" s="117"/>
    </row>
    <row r="63" spans="1:18" s="57" customFormat="1" ht="18" customHeight="1">
      <c r="A63" s="60">
        <v>13</v>
      </c>
      <c r="B63" s="229" t="s">
        <v>283</v>
      </c>
      <c r="C63" s="224">
        <v>21.6</v>
      </c>
      <c r="D63" s="224">
        <v>21.6</v>
      </c>
      <c r="E63" s="225">
        <f t="shared" si="0"/>
        <v>0</v>
      </c>
      <c r="F63" s="224"/>
      <c r="G63" s="99"/>
      <c r="H63" s="111"/>
      <c r="I63" s="111"/>
      <c r="J63" s="111"/>
      <c r="K63" s="111"/>
      <c r="L63" s="117"/>
      <c r="M63" s="117"/>
      <c r="N63" s="117"/>
      <c r="O63" s="117"/>
      <c r="P63" s="117"/>
      <c r="Q63" s="117"/>
      <c r="R63" s="117"/>
    </row>
    <row r="64" spans="1:18" s="57" customFormat="1" ht="18" customHeight="1">
      <c r="A64" s="60">
        <v>14</v>
      </c>
      <c r="B64" s="229" t="s">
        <v>284</v>
      </c>
      <c r="C64" s="224">
        <v>55.2</v>
      </c>
      <c r="D64" s="224">
        <v>55.2</v>
      </c>
      <c r="E64" s="225">
        <f t="shared" si="0"/>
        <v>0</v>
      </c>
      <c r="F64" s="224"/>
      <c r="G64" s="99"/>
      <c r="H64" s="111"/>
      <c r="I64" s="111"/>
      <c r="J64" s="111"/>
      <c r="K64" s="111"/>
      <c r="L64" s="117"/>
      <c r="M64" s="117"/>
      <c r="N64" s="117"/>
      <c r="O64" s="117"/>
      <c r="P64" s="117"/>
      <c r="Q64" s="117"/>
      <c r="R64" s="117"/>
    </row>
    <row r="65" spans="1:18" s="57" customFormat="1" ht="18" customHeight="1">
      <c r="A65" s="60">
        <v>15</v>
      </c>
      <c r="B65" s="229" t="s">
        <v>285</v>
      </c>
      <c r="C65" s="224">
        <v>400</v>
      </c>
      <c r="D65" s="224">
        <v>400</v>
      </c>
      <c r="E65" s="225">
        <f t="shared" si="0"/>
        <v>0</v>
      </c>
      <c r="F65" s="224"/>
      <c r="G65" s="99"/>
      <c r="H65" s="111"/>
      <c r="I65" s="111"/>
      <c r="J65" s="111"/>
      <c r="K65" s="111"/>
      <c r="L65" s="117"/>
      <c r="M65" s="117"/>
      <c r="N65" s="117"/>
      <c r="O65" s="117"/>
      <c r="P65" s="117"/>
      <c r="Q65" s="117"/>
      <c r="R65" s="117"/>
    </row>
    <row r="66" spans="1:18" s="57" customFormat="1" ht="18" customHeight="1">
      <c r="A66" s="60">
        <v>16</v>
      </c>
      <c r="B66" s="229" t="s">
        <v>293</v>
      </c>
      <c r="C66" s="224">
        <v>30</v>
      </c>
      <c r="D66" s="224">
        <v>70</v>
      </c>
      <c r="E66" s="225">
        <f t="shared" si="0"/>
        <v>40</v>
      </c>
      <c r="F66" s="224"/>
      <c r="G66" s="99"/>
      <c r="H66" s="111"/>
      <c r="I66" s="111"/>
      <c r="J66" s="111"/>
      <c r="K66" s="111"/>
      <c r="L66" s="117"/>
      <c r="M66" s="117"/>
      <c r="N66" s="117"/>
      <c r="O66" s="117"/>
      <c r="P66" s="117"/>
      <c r="Q66" s="117"/>
      <c r="R66" s="117"/>
    </row>
    <row r="67" spans="1:18" s="57" customFormat="1" ht="18" customHeight="1">
      <c r="A67" s="60">
        <v>17</v>
      </c>
      <c r="B67" s="229" t="s">
        <v>287</v>
      </c>
      <c r="C67" s="224">
        <v>0</v>
      </c>
      <c r="D67" s="224">
        <v>28.8</v>
      </c>
      <c r="E67" s="225">
        <f t="shared" si="0"/>
        <v>28.8</v>
      </c>
      <c r="F67" s="224"/>
      <c r="G67" s="99"/>
      <c r="H67" s="111"/>
      <c r="I67" s="111"/>
      <c r="J67" s="111"/>
      <c r="K67" s="111"/>
      <c r="L67" s="117"/>
      <c r="M67" s="117"/>
      <c r="N67" s="117"/>
      <c r="O67" s="117"/>
      <c r="P67" s="117"/>
      <c r="Q67" s="117"/>
      <c r="R67" s="117"/>
    </row>
    <row r="68" spans="1:18" s="57" customFormat="1" ht="18" hidden="1" customHeight="1">
      <c r="A68" s="60">
        <v>30</v>
      </c>
      <c r="B68" s="229"/>
      <c r="C68" s="224"/>
      <c r="D68" s="224">
        <f>+'Dramakan hosqer'!D83</f>
        <v>0</v>
      </c>
      <c r="E68" s="225">
        <f t="shared" si="0"/>
        <v>0</v>
      </c>
      <c r="F68" s="224"/>
      <c r="G68" s="99" t="s">
        <v>250</v>
      </c>
      <c r="H68" s="111"/>
      <c r="I68" s="111"/>
      <c r="J68" s="111"/>
      <c r="K68" s="111"/>
      <c r="L68" s="117"/>
      <c r="M68" s="117"/>
      <c r="N68" s="117"/>
      <c r="O68" s="117"/>
      <c r="P68" s="117"/>
      <c r="Q68" s="117"/>
      <c r="R68" s="117"/>
    </row>
    <row r="69" spans="1:18" s="57" customFormat="1" ht="36.75" hidden="1" customHeight="1">
      <c r="A69" s="60">
        <v>31</v>
      </c>
      <c r="B69" s="232" t="s">
        <v>33</v>
      </c>
      <c r="C69" s="225"/>
      <c r="D69" s="225">
        <f>SUM(D70:D72)</f>
        <v>0</v>
      </c>
      <c r="E69" s="225">
        <f t="shared" si="0"/>
        <v>0</v>
      </c>
      <c r="F69" s="224"/>
      <c r="G69" s="99"/>
      <c r="H69" s="111"/>
      <c r="I69" s="111"/>
      <c r="J69" s="111"/>
      <c r="K69" s="111"/>
      <c r="L69" s="117"/>
      <c r="M69" s="117"/>
      <c r="N69" s="117"/>
      <c r="O69" s="117"/>
      <c r="P69" s="117"/>
      <c r="Q69" s="117"/>
      <c r="R69" s="117"/>
    </row>
    <row r="70" spans="1:18" s="146" customFormat="1" ht="18" hidden="1" customHeight="1">
      <c r="A70" s="13">
        <v>31.1</v>
      </c>
      <c r="B70" s="150" t="s">
        <v>34</v>
      </c>
      <c r="C70" s="215"/>
      <c r="D70" s="237">
        <f>+'Dramakan hosqer'!D84</f>
        <v>0</v>
      </c>
      <c r="E70" s="225">
        <f t="shared" si="0"/>
        <v>0</v>
      </c>
      <c r="F70" s="215"/>
      <c r="G70" s="151"/>
      <c r="H70" s="148"/>
      <c r="I70" s="148"/>
      <c r="J70" s="148"/>
      <c r="K70" s="148"/>
      <c r="L70" s="152"/>
      <c r="M70" s="152"/>
      <c r="N70" s="152"/>
      <c r="O70" s="152"/>
      <c r="P70" s="152"/>
      <c r="Q70" s="152"/>
      <c r="R70" s="152"/>
    </row>
    <row r="71" spans="1:18" s="146" customFormat="1" ht="18.75" hidden="1" customHeight="1">
      <c r="A71" s="13">
        <v>31.2</v>
      </c>
      <c r="B71" s="150" t="s">
        <v>47</v>
      </c>
      <c r="C71" s="215"/>
      <c r="D71" s="237">
        <f>+'Dramakan hosqer'!D85</f>
        <v>0</v>
      </c>
      <c r="E71" s="225">
        <f t="shared" si="0"/>
        <v>0</v>
      </c>
      <c r="F71" s="215"/>
      <c r="G71" s="151"/>
      <c r="H71" s="148"/>
      <c r="I71" s="148"/>
      <c r="J71" s="148"/>
      <c r="K71" s="148"/>
      <c r="L71" s="152"/>
      <c r="M71" s="152"/>
      <c r="N71" s="152"/>
      <c r="O71" s="152"/>
      <c r="P71" s="152"/>
      <c r="Q71" s="152"/>
      <c r="R71" s="152"/>
    </row>
    <row r="72" spans="1:18" s="146" customFormat="1" ht="18" hidden="1" customHeight="1">
      <c r="A72" s="13">
        <v>31.3</v>
      </c>
      <c r="B72" s="153" t="s">
        <v>81</v>
      </c>
      <c r="C72" s="215"/>
      <c r="D72" s="237">
        <f>+'Dramakan hosqer'!D86</f>
        <v>0</v>
      </c>
      <c r="E72" s="225">
        <f t="shared" si="0"/>
        <v>0</v>
      </c>
      <c r="F72" s="215"/>
      <c r="G72" s="151"/>
      <c r="H72" s="148"/>
      <c r="I72" s="148"/>
      <c r="J72" s="148"/>
      <c r="K72" s="148"/>
      <c r="L72" s="152"/>
      <c r="M72" s="152"/>
      <c r="N72" s="152"/>
      <c r="O72" s="152"/>
      <c r="P72" s="152"/>
      <c r="Q72" s="152"/>
      <c r="R72" s="152"/>
    </row>
    <row r="73" spans="1:18" s="57" customFormat="1" ht="18" customHeight="1">
      <c r="A73" s="70">
        <v>18</v>
      </c>
      <c r="B73" s="232" t="s">
        <v>35</v>
      </c>
      <c r="C73" s="224">
        <v>63.4</v>
      </c>
      <c r="D73" s="225">
        <f>+'Dramakan hosqer'!D87</f>
        <v>63.4</v>
      </c>
      <c r="E73" s="225">
        <f t="shared" si="0"/>
        <v>0</v>
      </c>
      <c r="F73" s="224"/>
      <c r="G73" s="99"/>
      <c r="H73" s="111"/>
      <c r="I73" s="111"/>
      <c r="J73" s="111"/>
      <c r="K73" s="111"/>
      <c r="L73" s="117"/>
      <c r="M73" s="117"/>
      <c r="N73" s="117"/>
      <c r="O73" s="117"/>
      <c r="P73" s="117"/>
      <c r="Q73" s="117"/>
      <c r="R73" s="117"/>
    </row>
    <row r="74" spans="1:18" s="57" customFormat="1" ht="18" hidden="1" customHeight="1">
      <c r="A74" s="70">
        <v>33</v>
      </c>
      <c r="B74" s="227" t="s">
        <v>82</v>
      </c>
      <c r="C74" s="224"/>
      <c r="D74" s="225">
        <f>+'Dramakan hosqer'!D88</f>
        <v>0</v>
      </c>
      <c r="E74" s="225">
        <f t="shared" si="0"/>
        <v>0</v>
      </c>
      <c r="F74" s="224"/>
      <c r="G74" s="105" t="s">
        <v>195</v>
      </c>
      <c r="H74" s="111"/>
      <c r="I74" s="111"/>
      <c r="J74" s="111"/>
      <c r="K74" s="111"/>
      <c r="L74" s="117"/>
      <c r="M74" s="117"/>
      <c r="N74" s="117"/>
      <c r="O74" s="117"/>
      <c r="P74" s="117"/>
      <c r="Q74" s="117"/>
      <c r="R74" s="117"/>
    </row>
    <row r="75" spans="1:18" s="57" customFormat="1" ht="21.75" customHeight="1">
      <c r="A75" s="149" t="s">
        <v>55</v>
      </c>
      <c r="B75" s="12" t="s">
        <v>58</v>
      </c>
      <c r="C75" s="233">
        <f>+C76+C84</f>
        <v>1200</v>
      </c>
      <c r="D75" s="233">
        <f>+D76+D84</f>
        <v>1133</v>
      </c>
      <c r="E75" s="233">
        <f t="shared" si="0"/>
        <v>-67</v>
      </c>
      <c r="F75" s="214"/>
      <c r="G75" s="99"/>
      <c r="H75" s="111"/>
      <c r="I75" s="111"/>
      <c r="J75" s="111"/>
      <c r="K75" s="111"/>
      <c r="L75" s="117"/>
      <c r="M75" s="117"/>
      <c r="N75" s="117"/>
      <c r="O75" s="117"/>
      <c r="P75" s="117"/>
      <c r="Q75" s="117"/>
      <c r="R75" s="117"/>
    </row>
    <row r="76" spans="1:18" s="57" customFormat="1" ht="24" customHeight="1">
      <c r="A76" s="70">
        <v>1</v>
      </c>
      <c r="B76" s="234" t="s">
        <v>87</v>
      </c>
      <c r="C76" s="225">
        <f>SUM(C77:C83)</f>
        <v>1200</v>
      </c>
      <c r="D76" s="225">
        <f>SUM(D77:D83)</f>
        <v>1133</v>
      </c>
      <c r="E76" s="225">
        <f t="shared" si="0"/>
        <v>-67</v>
      </c>
      <c r="F76" s="224"/>
      <c r="G76" s="99"/>
      <c r="H76" s="111"/>
      <c r="I76" s="111"/>
      <c r="J76" s="111"/>
      <c r="K76" s="111"/>
      <c r="L76" s="117"/>
      <c r="M76" s="117"/>
      <c r="N76" s="117"/>
      <c r="O76" s="117"/>
      <c r="P76" s="117"/>
      <c r="Q76" s="117"/>
      <c r="R76" s="117"/>
    </row>
    <row r="77" spans="1:18" s="57" customFormat="1" ht="18" customHeight="1">
      <c r="A77" s="70">
        <v>1.1000000000000001</v>
      </c>
      <c r="B77" s="235" t="s">
        <v>83</v>
      </c>
      <c r="C77" s="224">
        <v>675</v>
      </c>
      <c r="D77" s="225">
        <f>+'Dramakan hosqer'!D91</f>
        <v>650</v>
      </c>
      <c r="E77" s="225">
        <f t="shared" si="0"/>
        <v>-25</v>
      </c>
      <c r="F77" s="224"/>
      <c r="G77" s="99"/>
      <c r="H77" s="111"/>
      <c r="I77" s="111"/>
      <c r="J77" s="111"/>
      <c r="K77" s="111"/>
      <c r="L77" s="117"/>
      <c r="M77" s="117"/>
      <c r="N77" s="117"/>
      <c r="O77" s="117"/>
      <c r="P77" s="117"/>
      <c r="Q77" s="117"/>
      <c r="R77" s="117"/>
    </row>
    <row r="78" spans="1:18" s="57" customFormat="1" ht="17.25" hidden="1" customHeight="1">
      <c r="A78" s="70">
        <v>1.2</v>
      </c>
      <c r="B78" s="235" t="s">
        <v>84</v>
      </c>
      <c r="C78" s="224"/>
      <c r="D78" s="225">
        <f>+'Dramakan hosqer'!D92</f>
        <v>0</v>
      </c>
      <c r="E78" s="225">
        <f t="shared" si="0"/>
        <v>0</v>
      </c>
      <c r="F78" s="224"/>
      <c r="G78" s="99"/>
      <c r="H78" s="111"/>
      <c r="I78" s="111"/>
      <c r="J78" s="111"/>
      <c r="K78" s="111"/>
      <c r="L78" s="117"/>
      <c r="M78" s="117"/>
      <c r="N78" s="117"/>
      <c r="O78" s="117"/>
      <c r="P78" s="117"/>
      <c r="Q78" s="117"/>
      <c r="R78" s="117"/>
    </row>
    <row r="79" spans="1:18" s="57" customFormat="1" ht="18" customHeight="1">
      <c r="A79" s="70">
        <v>1.2</v>
      </c>
      <c r="B79" s="235" t="s">
        <v>85</v>
      </c>
      <c r="C79" s="224">
        <v>525</v>
      </c>
      <c r="D79" s="225">
        <v>483</v>
      </c>
      <c r="E79" s="225">
        <f t="shared" si="0"/>
        <v>-42</v>
      </c>
      <c r="F79" s="224"/>
      <c r="G79" s="99"/>
      <c r="H79" s="111"/>
      <c r="I79" s="111"/>
      <c r="J79" s="111"/>
      <c r="K79" s="111"/>
      <c r="L79" s="117"/>
      <c r="M79" s="117"/>
      <c r="N79" s="117"/>
      <c r="O79" s="117"/>
      <c r="P79" s="117"/>
      <c r="Q79" s="117"/>
      <c r="R79" s="117"/>
    </row>
    <row r="80" spans="1:18" s="57" customFormat="1" ht="18" hidden="1" customHeight="1">
      <c r="A80" s="70">
        <v>1.4</v>
      </c>
      <c r="B80" s="235" t="s">
        <v>190</v>
      </c>
      <c r="C80" s="224"/>
      <c r="D80" s="225">
        <f>+'Dramakan hosqer'!D94</f>
        <v>0</v>
      </c>
      <c r="E80" s="225">
        <f t="shared" si="0"/>
        <v>0</v>
      </c>
      <c r="F80" s="224"/>
      <c r="G80" s="99"/>
      <c r="H80" s="111"/>
      <c r="I80" s="111"/>
      <c r="J80" s="111"/>
      <c r="K80" s="111"/>
      <c r="L80" s="117"/>
      <c r="M80" s="117"/>
      <c r="N80" s="117"/>
      <c r="O80" s="117"/>
      <c r="P80" s="117"/>
      <c r="Q80" s="117"/>
      <c r="R80" s="117"/>
    </row>
    <row r="81" spans="1:20" s="57" customFormat="1" ht="18" hidden="1" customHeight="1">
      <c r="A81" s="70">
        <v>1.5</v>
      </c>
      <c r="B81" s="235" t="s">
        <v>63</v>
      </c>
      <c r="C81" s="224"/>
      <c r="D81" s="225">
        <f>+'Dramakan hosqer'!D95</f>
        <v>0</v>
      </c>
      <c r="E81" s="225">
        <f t="shared" ref="E81:E87" si="1">D81-C81</f>
        <v>0</v>
      </c>
      <c r="F81" s="224"/>
      <c r="G81" s="99"/>
      <c r="H81" s="111"/>
      <c r="I81" s="111"/>
      <c r="J81" s="111"/>
      <c r="K81" s="111"/>
      <c r="L81" s="117"/>
      <c r="M81" s="117"/>
      <c r="N81" s="117"/>
      <c r="O81" s="117"/>
      <c r="P81" s="117"/>
      <c r="Q81" s="117"/>
      <c r="R81" s="117"/>
    </row>
    <row r="82" spans="1:20" s="57" customFormat="1" ht="18" hidden="1" customHeight="1">
      <c r="A82" s="70">
        <v>1.6</v>
      </c>
      <c r="B82" s="236" t="s">
        <v>64</v>
      </c>
      <c r="C82" s="224"/>
      <c r="D82" s="224">
        <f>+'Dramakan hosqer'!D96</f>
        <v>0</v>
      </c>
      <c r="E82" s="225">
        <f t="shared" si="1"/>
        <v>0</v>
      </c>
      <c r="F82" s="224"/>
      <c r="G82" s="99"/>
      <c r="H82" s="111"/>
      <c r="I82" s="111"/>
      <c r="J82" s="111"/>
      <c r="K82" s="111"/>
      <c r="L82" s="117"/>
      <c r="M82" s="117"/>
      <c r="N82" s="117"/>
      <c r="O82" s="117"/>
      <c r="P82" s="117"/>
      <c r="Q82" s="117"/>
      <c r="R82" s="117"/>
    </row>
    <row r="83" spans="1:20" s="71" customFormat="1" ht="18" hidden="1" customHeight="1">
      <c r="A83" s="70">
        <v>1.7</v>
      </c>
      <c r="B83" s="236"/>
      <c r="C83" s="224"/>
      <c r="D83" s="224">
        <f>+'Dramakan hosqer'!D97</f>
        <v>0</v>
      </c>
      <c r="E83" s="225">
        <f t="shared" si="1"/>
        <v>0</v>
      </c>
      <c r="F83" s="224"/>
      <c r="G83" s="56" t="s">
        <v>251</v>
      </c>
      <c r="H83" s="107"/>
      <c r="I83" s="107"/>
      <c r="J83" s="111"/>
      <c r="K83" s="111"/>
      <c r="L83" s="111"/>
      <c r="M83" s="111"/>
      <c r="N83" s="117"/>
      <c r="O83" s="117"/>
      <c r="P83" s="117"/>
      <c r="Q83" s="117"/>
      <c r="R83" s="117"/>
      <c r="S83" s="117"/>
      <c r="T83" s="117"/>
    </row>
    <row r="84" spans="1:20" s="71" customFormat="1" ht="39.75" hidden="1" customHeight="1">
      <c r="A84" s="70">
        <v>2</v>
      </c>
      <c r="B84" s="235" t="s">
        <v>86</v>
      </c>
      <c r="C84" s="225">
        <f>SUM(C85:C87)</f>
        <v>0</v>
      </c>
      <c r="D84" s="225">
        <f>SUM(D85:D87)</f>
        <v>0</v>
      </c>
      <c r="E84" s="225">
        <f t="shared" si="1"/>
        <v>0</v>
      </c>
      <c r="F84" s="224"/>
      <c r="G84" s="99"/>
      <c r="H84" s="107"/>
      <c r="I84" s="107"/>
      <c r="J84" s="111"/>
      <c r="K84" s="111"/>
      <c r="L84" s="111"/>
      <c r="M84" s="111"/>
      <c r="N84" s="117"/>
      <c r="O84" s="117"/>
      <c r="P84" s="117"/>
      <c r="Q84" s="117"/>
      <c r="R84" s="117"/>
      <c r="S84" s="117"/>
      <c r="T84" s="117"/>
    </row>
    <row r="85" spans="1:20" s="89" customFormat="1" ht="18.75" hidden="1" customHeight="1">
      <c r="A85" s="70">
        <v>2.1</v>
      </c>
      <c r="B85" s="234" t="s">
        <v>60</v>
      </c>
      <c r="C85" s="224"/>
      <c r="D85" s="225">
        <f>+'Dramakan hosqer'!D99</f>
        <v>0</v>
      </c>
      <c r="E85" s="225">
        <f t="shared" si="1"/>
        <v>0</v>
      </c>
      <c r="F85" s="224"/>
      <c r="G85" s="155"/>
      <c r="H85" s="107"/>
      <c r="I85" s="107"/>
      <c r="J85" s="96"/>
      <c r="K85" s="96"/>
      <c r="L85" s="96"/>
      <c r="M85" s="96"/>
      <c r="N85" s="96"/>
      <c r="O85" s="88"/>
      <c r="P85" s="88"/>
      <c r="Q85" s="88"/>
    </row>
    <row r="86" spans="1:20" s="57" customFormat="1" ht="19.5" hidden="1" customHeight="1">
      <c r="A86" s="70">
        <v>2.2000000000000002</v>
      </c>
      <c r="B86" s="234" t="s">
        <v>59</v>
      </c>
      <c r="C86" s="224"/>
      <c r="D86" s="225">
        <f>+'Dramakan hosqer'!D100</f>
        <v>0</v>
      </c>
      <c r="E86" s="225">
        <f t="shared" si="1"/>
        <v>0</v>
      </c>
      <c r="F86" s="224"/>
      <c r="G86" s="99"/>
      <c r="H86" s="107"/>
      <c r="I86" s="107"/>
      <c r="J86" s="111"/>
      <c r="K86" s="111"/>
      <c r="L86" s="111"/>
      <c r="M86" s="111"/>
      <c r="N86" s="117"/>
      <c r="O86" s="117"/>
      <c r="P86" s="117"/>
      <c r="Q86" s="117"/>
      <c r="R86" s="117"/>
      <c r="S86" s="117"/>
      <c r="T86" s="117"/>
    </row>
    <row r="87" spans="1:20" s="57" customFormat="1" ht="37.5" hidden="1" customHeight="1">
      <c r="A87" s="70">
        <v>2.2999999999999998</v>
      </c>
      <c r="B87" s="234" t="s">
        <v>48</v>
      </c>
      <c r="C87" s="224"/>
      <c r="D87" s="225">
        <f>+'Dramakan hosqer'!D101</f>
        <v>0</v>
      </c>
      <c r="E87" s="225">
        <f t="shared" si="1"/>
        <v>0</v>
      </c>
      <c r="F87" s="224"/>
      <c r="G87" s="99"/>
      <c r="H87" s="107"/>
      <c r="I87" s="107"/>
      <c r="J87" s="111"/>
      <c r="K87" s="111"/>
      <c r="L87" s="111"/>
      <c r="M87" s="111"/>
      <c r="N87" s="117"/>
      <c r="O87" s="117"/>
      <c r="P87" s="117"/>
      <c r="Q87" s="117"/>
      <c r="R87" s="117"/>
      <c r="S87" s="117"/>
      <c r="T87" s="117"/>
    </row>
    <row r="88" spans="1:20" s="57" customFormat="1" ht="38.25" customHeight="1">
      <c r="A88" s="149" t="s">
        <v>56</v>
      </c>
      <c r="B88" s="12" t="s">
        <v>127</v>
      </c>
      <c r="C88" s="233">
        <f>SUM(C89:C90)</f>
        <v>1800</v>
      </c>
      <c r="D88" s="233">
        <f>SUM(D89:D90)</f>
        <v>0</v>
      </c>
      <c r="E88" s="233">
        <f>D88-C88</f>
        <v>-1800</v>
      </c>
      <c r="F88" s="214"/>
      <c r="G88" s="99"/>
      <c r="H88" s="107"/>
      <c r="I88" s="107"/>
      <c r="J88" s="111"/>
      <c r="K88" s="111"/>
      <c r="L88" s="111"/>
      <c r="M88" s="111"/>
      <c r="N88" s="117"/>
      <c r="O88" s="117"/>
      <c r="P88" s="117"/>
      <c r="Q88" s="117"/>
      <c r="R88" s="117"/>
      <c r="S88" s="117"/>
      <c r="T88" s="117"/>
    </row>
    <row r="89" spans="1:20" s="57" customFormat="1" ht="18" customHeight="1">
      <c r="A89" s="70">
        <v>1</v>
      </c>
      <c r="B89" s="230" t="str">
        <f>+'Dramakan hosqer'!B103</f>
        <v>պարգևատրման գծով</v>
      </c>
      <c r="C89" s="224">
        <v>1800</v>
      </c>
      <c r="D89" s="224">
        <f>+'Dramakan hosqer'!D103</f>
        <v>0</v>
      </c>
      <c r="E89" s="224">
        <f>D89-C89</f>
        <v>-1800</v>
      </c>
      <c r="F89" s="224"/>
      <c r="G89" s="99"/>
      <c r="H89" s="107"/>
      <c r="I89" s="107"/>
      <c r="J89" s="111"/>
      <c r="K89" s="111"/>
      <c r="L89" s="111"/>
      <c r="M89" s="111"/>
      <c r="N89" s="117"/>
      <c r="O89" s="117"/>
      <c r="P89" s="117"/>
      <c r="Q89" s="117"/>
      <c r="R89" s="117"/>
      <c r="S89" s="117"/>
      <c r="T89" s="117"/>
    </row>
    <row r="90" spans="1:20" s="69" customFormat="1" ht="18" hidden="1" customHeight="1">
      <c r="A90" s="70">
        <v>2</v>
      </c>
      <c r="B90" s="230">
        <f>+'Dramakan hosqer'!B104</f>
        <v>0</v>
      </c>
      <c r="C90" s="224"/>
      <c r="D90" s="224">
        <f>+'Dramakan hosqer'!D104</f>
        <v>0</v>
      </c>
      <c r="E90" s="224">
        <f>D90-C90</f>
        <v>0</v>
      </c>
      <c r="F90" s="224"/>
      <c r="G90" s="99"/>
      <c r="H90" s="107"/>
      <c r="I90" s="107"/>
      <c r="J90" s="98"/>
      <c r="K90" s="98"/>
      <c r="L90" s="98"/>
      <c r="M90" s="98"/>
      <c r="N90" s="94"/>
      <c r="O90" s="94"/>
      <c r="P90" s="94"/>
      <c r="Q90" s="94"/>
      <c r="R90" s="94"/>
      <c r="S90" s="94"/>
      <c r="T90" s="94"/>
    </row>
    <row r="91" spans="1:20" s="38" customFormat="1" ht="43.5" customHeight="1">
      <c r="A91" s="11" t="s">
        <v>36</v>
      </c>
      <c r="B91" s="12" t="s">
        <v>37</v>
      </c>
      <c r="C91" s="233">
        <f>C6+C7-C22</f>
        <v>4525.4000000000087</v>
      </c>
      <c r="D91" s="233">
        <f>D6+D7-D22</f>
        <v>7129.8000000000029</v>
      </c>
      <c r="E91" s="233">
        <f>D91-C91</f>
        <v>2604.3999999999942</v>
      </c>
      <c r="F91" s="214"/>
      <c r="G91" s="126"/>
      <c r="H91" s="107"/>
      <c r="I91" s="107"/>
      <c r="J91" s="113"/>
      <c r="K91" s="113"/>
      <c r="L91" s="113"/>
      <c r="M91" s="113"/>
      <c r="N91" s="119"/>
      <c r="O91" s="119"/>
      <c r="P91" s="119"/>
      <c r="Q91" s="119"/>
      <c r="R91" s="119"/>
      <c r="S91" s="119"/>
      <c r="T91" s="119"/>
    </row>
    <row r="92" spans="1:20" s="21" customFormat="1" ht="46.5" customHeight="1">
      <c r="A92" s="19"/>
      <c r="B92" s="19"/>
      <c r="C92" s="19"/>
      <c r="D92" s="19"/>
      <c r="E92" s="19"/>
      <c r="F92" s="19"/>
      <c r="G92" s="122"/>
      <c r="H92" s="107"/>
      <c r="I92" s="107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21" customFormat="1" ht="25.5" customHeight="1">
      <c r="B93" s="17" t="s">
        <v>2</v>
      </c>
      <c r="C93" s="19"/>
      <c r="D93" s="570" t="str">
        <f>+'Ekamut-caxs'!C86</f>
        <v>Ա.ՆԱԼԲԱՆԴՅԱՆ</v>
      </c>
      <c r="E93" s="567"/>
      <c r="F93" s="113"/>
      <c r="G93" s="122"/>
      <c r="H93" s="107"/>
      <c r="I93" s="107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ht="13.5" customHeight="1">
      <c r="A94" s="21"/>
      <c r="B94" s="21" t="s">
        <v>4</v>
      </c>
      <c r="C94" s="21"/>
      <c r="D94" s="569" t="s">
        <v>92</v>
      </c>
      <c r="E94" s="569"/>
      <c r="F94" s="294"/>
    </row>
    <row r="95" spans="1:20" s="18" customFormat="1" ht="22.5" customHeight="1">
      <c r="A95" s="19"/>
      <c r="B95" s="38" t="s">
        <v>6</v>
      </c>
      <c r="C95" s="19"/>
      <c r="D95" s="567" t="str">
        <f>+'Ekamut-caxs'!C88</f>
        <v>Մ.ՃԱՐՏԱՐՅԱՆ</v>
      </c>
      <c r="E95" s="567"/>
      <c r="F95" s="113"/>
      <c r="G95" s="120"/>
      <c r="H95" s="107"/>
      <c r="I95" s="107"/>
      <c r="J95" s="107"/>
      <c r="K95" s="107"/>
      <c r="L95" s="107"/>
      <c r="M95" s="107"/>
      <c r="N95" s="114"/>
      <c r="O95" s="114"/>
      <c r="P95" s="114"/>
      <c r="Q95" s="114"/>
      <c r="R95" s="114"/>
      <c r="S95" s="114"/>
      <c r="T95" s="114"/>
    </row>
    <row r="96" spans="1:20" s="18" customFormat="1" ht="12" customHeight="1">
      <c r="A96" s="19"/>
      <c r="B96" s="19"/>
      <c r="C96" s="19"/>
      <c r="D96" s="569" t="s">
        <v>92</v>
      </c>
      <c r="E96" s="569"/>
      <c r="F96" s="294"/>
      <c r="G96" s="120"/>
      <c r="H96" s="107"/>
      <c r="I96" s="107"/>
      <c r="J96" s="107"/>
      <c r="K96" s="107"/>
      <c r="L96" s="107"/>
      <c r="M96" s="107"/>
      <c r="N96" s="114"/>
      <c r="O96" s="114"/>
      <c r="P96" s="114"/>
      <c r="Q96" s="114"/>
      <c r="R96" s="114"/>
      <c r="S96" s="114"/>
      <c r="T96" s="114"/>
    </row>
    <row r="97" spans="1:20" s="18" customFormat="1">
      <c r="A97" s="19"/>
      <c r="B97" s="147" t="s">
        <v>1</v>
      </c>
      <c r="C97" s="19"/>
      <c r="D97" s="19"/>
      <c r="E97" s="19"/>
      <c r="F97" s="19"/>
      <c r="G97" s="120"/>
      <c r="H97" s="107"/>
      <c r="I97" s="107"/>
      <c r="J97" s="107"/>
      <c r="K97" s="107"/>
      <c r="L97" s="107"/>
      <c r="M97" s="107"/>
      <c r="N97" s="114"/>
      <c r="O97" s="114"/>
      <c r="P97" s="114"/>
      <c r="Q97" s="114"/>
      <c r="R97" s="114"/>
      <c r="S97" s="114"/>
      <c r="T97" s="114"/>
    </row>
    <row r="98" spans="1:20" s="18" customFormat="1">
      <c r="G98" s="120"/>
      <c r="H98" s="107"/>
      <c r="I98" s="107"/>
      <c r="J98" s="107"/>
      <c r="K98" s="107"/>
      <c r="L98" s="107"/>
      <c r="M98" s="107"/>
      <c r="N98" s="114"/>
      <c r="O98" s="114"/>
      <c r="P98" s="114"/>
      <c r="Q98" s="114"/>
      <c r="R98" s="114"/>
      <c r="S98" s="114"/>
      <c r="T98" s="114"/>
    </row>
    <row r="99" spans="1:20" s="18" customFormat="1">
      <c r="G99" s="120"/>
      <c r="H99" s="107"/>
      <c r="I99" s="107"/>
      <c r="J99" s="107"/>
      <c r="K99" s="107"/>
      <c r="L99" s="107"/>
      <c r="M99" s="107"/>
      <c r="N99" s="114"/>
      <c r="O99" s="114"/>
      <c r="P99" s="114"/>
      <c r="Q99" s="114"/>
      <c r="R99" s="114"/>
      <c r="S99" s="114"/>
      <c r="T99" s="114"/>
    </row>
    <row r="100" spans="1:20" s="18" customFormat="1">
      <c r="G100" s="120"/>
      <c r="H100" s="107"/>
      <c r="I100" s="107"/>
      <c r="J100" s="107"/>
      <c r="K100" s="107"/>
      <c r="L100" s="107"/>
      <c r="M100" s="107"/>
      <c r="N100" s="114"/>
      <c r="O100" s="114"/>
      <c r="P100" s="114"/>
      <c r="Q100" s="114"/>
      <c r="R100" s="114"/>
      <c r="S100" s="114"/>
      <c r="T100" s="114"/>
    </row>
    <row r="101" spans="1:20" s="18" customFormat="1">
      <c r="G101" s="120"/>
      <c r="H101" s="107"/>
      <c r="I101" s="107"/>
      <c r="J101" s="107"/>
      <c r="K101" s="107"/>
      <c r="L101" s="107"/>
      <c r="M101" s="107"/>
      <c r="N101" s="114"/>
      <c r="O101" s="114"/>
      <c r="P101" s="114"/>
      <c r="Q101" s="114"/>
      <c r="R101" s="114"/>
      <c r="S101" s="114"/>
      <c r="T101" s="114"/>
    </row>
    <row r="102" spans="1:20" s="18" customFormat="1">
      <c r="G102" s="120"/>
      <c r="H102" s="107"/>
      <c r="I102" s="107"/>
      <c r="J102" s="107"/>
      <c r="K102" s="107"/>
      <c r="L102" s="107"/>
      <c r="M102" s="107"/>
      <c r="N102" s="114"/>
      <c r="O102" s="114"/>
      <c r="P102" s="114"/>
      <c r="Q102" s="114"/>
      <c r="R102" s="114"/>
      <c r="S102" s="114"/>
      <c r="T102" s="114"/>
    </row>
    <row r="103" spans="1:20" s="18" customFormat="1">
      <c r="G103" s="120"/>
      <c r="H103" s="107"/>
      <c r="I103" s="107"/>
      <c r="J103" s="107"/>
      <c r="K103" s="107"/>
      <c r="L103" s="107"/>
      <c r="M103" s="107"/>
      <c r="N103" s="114"/>
      <c r="O103" s="114"/>
      <c r="P103" s="114"/>
      <c r="Q103" s="114"/>
      <c r="R103" s="114"/>
      <c r="S103" s="114"/>
      <c r="T103" s="114"/>
    </row>
    <row r="104" spans="1:20" s="18" customFormat="1">
      <c r="G104" s="120"/>
      <c r="H104" s="107"/>
      <c r="I104" s="107"/>
      <c r="J104" s="107"/>
      <c r="K104" s="107"/>
      <c r="L104" s="107"/>
      <c r="M104" s="107"/>
      <c r="N104" s="114"/>
      <c r="O104" s="114"/>
      <c r="P104" s="114"/>
      <c r="Q104" s="114"/>
      <c r="R104" s="114"/>
      <c r="S104" s="114"/>
      <c r="T104" s="114"/>
    </row>
    <row r="105" spans="1:20" s="18" customFormat="1">
      <c r="G105" s="120"/>
      <c r="H105" s="107"/>
      <c r="I105" s="107"/>
      <c r="J105" s="107"/>
      <c r="K105" s="107"/>
      <c r="L105" s="107"/>
      <c r="M105" s="107"/>
      <c r="N105" s="114"/>
      <c r="O105" s="114"/>
      <c r="P105" s="114"/>
      <c r="Q105" s="114"/>
      <c r="R105" s="114"/>
      <c r="S105" s="114"/>
      <c r="T105" s="114"/>
    </row>
    <row r="106" spans="1:20" s="18" customFormat="1">
      <c r="G106" s="120"/>
      <c r="H106" s="107"/>
      <c r="I106" s="107"/>
      <c r="J106" s="107"/>
      <c r="K106" s="107"/>
      <c r="L106" s="107"/>
      <c r="M106" s="107"/>
      <c r="N106" s="114"/>
      <c r="O106" s="114"/>
      <c r="P106" s="114"/>
      <c r="Q106" s="114"/>
      <c r="R106" s="114"/>
      <c r="S106" s="114"/>
      <c r="T106" s="114"/>
    </row>
    <row r="107" spans="1:20" s="18" customFormat="1">
      <c r="G107" s="120"/>
      <c r="H107" s="107"/>
      <c r="I107" s="107"/>
      <c r="J107" s="107"/>
      <c r="K107" s="107"/>
      <c r="L107" s="107"/>
      <c r="M107" s="107"/>
      <c r="N107" s="114"/>
      <c r="O107" s="114"/>
      <c r="P107" s="114"/>
      <c r="Q107" s="114"/>
      <c r="R107" s="114"/>
      <c r="S107" s="114"/>
      <c r="T107" s="114"/>
    </row>
    <row r="108" spans="1:20" s="18" customFormat="1">
      <c r="G108" s="120"/>
      <c r="H108" s="107"/>
      <c r="I108" s="107"/>
      <c r="J108" s="107"/>
      <c r="K108" s="107"/>
      <c r="L108" s="107"/>
      <c r="M108" s="107"/>
      <c r="N108" s="114"/>
      <c r="O108" s="114"/>
      <c r="P108" s="114"/>
      <c r="Q108" s="114"/>
      <c r="R108" s="114"/>
      <c r="S108" s="114"/>
      <c r="T108" s="114"/>
    </row>
    <row r="109" spans="1:20" s="18" customFormat="1">
      <c r="G109" s="120"/>
      <c r="H109" s="107"/>
      <c r="I109" s="107"/>
      <c r="J109" s="107"/>
      <c r="K109" s="107"/>
      <c r="L109" s="107"/>
      <c r="M109" s="107"/>
      <c r="N109" s="114"/>
      <c r="O109" s="114"/>
      <c r="P109" s="114"/>
      <c r="Q109" s="114"/>
      <c r="R109" s="114"/>
      <c r="S109" s="114"/>
      <c r="T109" s="114"/>
    </row>
    <row r="110" spans="1:20" s="18" customFormat="1">
      <c r="G110" s="120"/>
      <c r="H110" s="107"/>
      <c r="I110" s="107"/>
      <c r="J110" s="107"/>
      <c r="K110" s="107"/>
      <c r="L110" s="107"/>
      <c r="M110" s="107"/>
      <c r="N110" s="114"/>
      <c r="O110" s="114"/>
      <c r="P110" s="114"/>
      <c r="Q110" s="114"/>
      <c r="R110" s="114"/>
      <c r="S110" s="114"/>
      <c r="T110" s="114"/>
    </row>
    <row r="111" spans="1:20" s="18" customFormat="1">
      <c r="G111" s="120"/>
      <c r="H111" s="107"/>
      <c r="I111" s="107"/>
      <c r="J111" s="107"/>
      <c r="K111" s="107"/>
      <c r="L111" s="107"/>
      <c r="M111" s="107"/>
      <c r="N111" s="114"/>
      <c r="O111" s="114"/>
      <c r="P111" s="114"/>
      <c r="Q111" s="114"/>
      <c r="R111" s="114"/>
      <c r="S111" s="114"/>
      <c r="T111" s="114"/>
    </row>
    <row r="112" spans="1:20" s="18" customFormat="1">
      <c r="G112" s="120"/>
      <c r="H112" s="107"/>
      <c r="I112" s="107"/>
      <c r="J112" s="107"/>
      <c r="K112" s="107"/>
      <c r="L112" s="107"/>
      <c r="M112" s="107"/>
      <c r="N112" s="114"/>
      <c r="O112" s="114"/>
      <c r="P112" s="114"/>
      <c r="Q112" s="114"/>
      <c r="R112" s="114"/>
      <c r="S112" s="114"/>
      <c r="T112" s="114"/>
    </row>
    <row r="113" spans="7:20" s="18" customFormat="1">
      <c r="G113" s="120"/>
      <c r="H113" s="107"/>
      <c r="I113" s="107"/>
      <c r="J113" s="107"/>
      <c r="K113" s="107"/>
      <c r="L113" s="107"/>
      <c r="M113" s="107"/>
      <c r="N113" s="114"/>
      <c r="O113" s="114"/>
      <c r="P113" s="114"/>
      <c r="Q113" s="114"/>
      <c r="R113" s="114"/>
      <c r="S113" s="114"/>
      <c r="T113" s="114"/>
    </row>
    <row r="114" spans="7:20" s="18" customFormat="1">
      <c r="G114" s="120"/>
      <c r="H114" s="107"/>
      <c r="I114" s="107"/>
      <c r="J114" s="107"/>
      <c r="K114" s="107"/>
      <c r="L114" s="107"/>
      <c r="M114" s="107"/>
      <c r="N114" s="114"/>
      <c r="O114" s="114"/>
      <c r="P114" s="114"/>
      <c r="Q114" s="114"/>
      <c r="R114" s="114"/>
      <c r="S114" s="114"/>
      <c r="T114" s="114"/>
    </row>
    <row r="115" spans="7:20" s="18" customFormat="1">
      <c r="G115" s="120"/>
      <c r="H115" s="107"/>
      <c r="I115" s="107"/>
      <c r="J115" s="107"/>
      <c r="K115" s="107"/>
      <c r="L115" s="107"/>
      <c r="M115" s="107"/>
      <c r="N115" s="114"/>
      <c r="O115" s="114"/>
      <c r="P115" s="114"/>
      <c r="Q115" s="114"/>
      <c r="R115" s="114"/>
      <c r="S115" s="114"/>
      <c r="T115" s="114"/>
    </row>
    <row r="116" spans="7:20" s="18" customFormat="1">
      <c r="G116" s="120"/>
      <c r="H116" s="107"/>
      <c r="I116" s="107"/>
      <c r="J116" s="107"/>
      <c r="K116" s="107"/>
      <c r="L116" s="107"/>
      <c r="M116" s="107"/>
      <c r="N116" s="114"/>
      <c r="O116" s="114"/>
      <c r="P116" s="114"/>
      <c r="Q116" s="114"/>
      <c r="R116" s="114"/>
      <c r="S116" s="114"/>
      <c r="T116" s="114"/>
    </row>
    <row r="117" spans="7:20" s="18" customFormat="1">
      <c r="G117" s="120"/>
      <c r="H117" s="107"/>
      <c r="I117" s="107"/>
      <c r="J117" s="107"/>
      <c r="K117" s="107"/>
      <c r="L117" s="107"/>
      <c r="M117" s="107"/>
      <c r="N117" s="114"/>
      <c r="O117" s="114"/>
      <c r="P117" s="114"/>
      <c r="Q117" s="114"/>
      <c r="R117" s="114"/>
      <c r="S117" s="114"/>
      <c r="T117" s="114"/>
    </row>
    <row r="118" spans="7:20" s="18" customFormat="1">
      <c r="G118" s="120"/>
      <c r="H118" s="107"/>
      <c r="I118" s="107"/>
      <c r="J118" s="107"/>
      <c r="K118" s="107"/>
      <c r="L118" s="107"/>
      <c r="M118" s="107"/>
      <c r="N118" s="114"/>
      <c r="O118" s="114"/>
      <c r="P118" s="114"/>
      <c r="Q118" s="114"/>
      <c r="R118" s="114"/>
      <c r="S118" s="114"/>
      <c r="T118" s="114"/>
    </row>
    <row r="119" spans="7:20" s="18" customFormat="1">
      <c r="G119" s="120"/>
      <c r="H119" s="107"/>
      <c r="I119" s="107"/>
      <c r="J119" s="107"/>
      <c r="K119" s="107"/>
      <c r="L119" s="107"/>
      <c r="M119" s="107"/>
      <c r="N119" s="114"/>
      <c r="O119" s="114"/>
      <c r="P119" s="114"/>
      <c r="Q119" s="114"/>
      <c r="R119" s="114"/>
      <c r="S119" s="114"/>
      <c r="T119" s="114"/>
    </row>
    <row r="120" spans="7:20" s="18" customFormat="1">
      <c r="G120" s="120"/>
      <c r="H120" s="107"/>
      <c r="I120" s="107"/>
      <c r="J120" s="107"/>
      <c r="K120" s="107"/>
      <c r="L120" s="107"/>
      <c r="M120" s="107"/>
      <c r="N120" s="114"/>
      <c r="O120" s="114"/>
      <c r="P120" s="114"/>
      <c r="Q120" s="114"/>
      <c r="R120" s="114"/>
      <c r="S120" s="114"/>
      <c r="T120" s="114"/>
    </row>
    <row r="121" spans="7:20" s="18" customFormat="1">
      <c r="G121" s="120"/>
      <c r="H121" s="107"/>
      <c r="I121" s="107"/>
      <c r="J121" s="107"/>
      <c r="K121" s="107"/>
      <c r="L121" s="107"/>
      <c r="M121" s="107"/>
      <c r="N121" s="114"/>
      <c r="O121" s="114"/>
      <c r="P121" s="114"/>
      <c r="Q121" s="114"/>
      <c r="R121" s="114"/>
      <c r="S121" s="114"/>
      <c r="T121" s="114"/>
    </row>
    <row r="122" spans="7:20" s="18" customFormat="1">
      <c r="G122" s="120"/>
      <c r="H122" s="107"/>
      <c r="I122" s="107"/>
      <c r="J122" s="107"/>
      <c r="K122" s="107"/>
      <c r="L122" s="107"/>
      <c r="M122" s="107"/>
      <c r="N122" s="114"/>
      <c r="O122" s="114"/>
      <c r="P122" s="114"/>
      <c r="Q122" s="114"/>
      <c r="R122" s="114"/>
      <c r="S122" s="114"/>
      <c r="T122" s="114"/>
    </row>
    <row r="123" spans="7:20" s="18" customFormat="1">
      <c r="G123" s="120"/>
      <c r="H123" s="107"/>
      <c r="I123" s="107"/>
      <c r="J123" s="107"/>
      <c r="K123" s="107"/>
      <c r="L123" s="107"/>
      <c r="M123" s="107"/>
      <c r="N123" s="114"/>
      <c r="O123" s="114"/>
      <c r="P123" s="114"/>
      <c r="Q123" s="114"/>
      <c r="R123" s="114"/>
      <c r="S123" s="114"/>
      <c r="T123" s="114"/>
    </row>
    <row r="124" spans="7:20" s="18" customFormat="1">
      <c r="G124" s="120"/>
      <c r="H124" s="107"/>
      <c r="I124" s="107"/>
      <c r="J124" s="107"/>
      <c r="K124" s="107"/>
      <c r="L124" s="107"/>
      <c r="M124" s="107"/>
      <c r="N124" s="114"/>
      <c r="O124" s="114"/>
      <c r="P124" s="114"/>
      <c r="Q124" s="114"/>
      <c r="R124" s="114"/>
      <c r="S124" s="114"/>
      <c r="T124" s="114"/>
    </row>
    <row r="125" spans="7:20" s="18" customFormat="1">
      <c r="G125" s="120"/>
      <c r="H125" s="107"/>
      <c r="I125" s="107"/>
      <c r="J125" s="107"/>
      <c r="K125" s="107"/>
      <c r="L125" s="107"/>
      <c r="M125" s="107"/>
      <c r="N125" s="114"/>
      <c r="O125" s="114"/>
      <c r="P125" s="114"/>
      <c r="Q125" s="114"/>
      <c r="R125" s="114"/>
      <c r="S125" s="114"/>
      <c r="T125" s="114"/>
    </row>
    <row r="126" spans="7:20" s="18" customFormat="1">
      <c r="G126" s="120"/>
      <c r="H126" s="107"/>
      <c r="I126" s="107"/>
      <c r="J126" s="107"/>
      <c r="K126" s="107"/>
      <c r="L126" s="107"/>
      <c r="M126" s="107"/>
      <c r="N126" s="114"/>
      <c r="O126" s="114"/>
      <c r="P126" s="114"/>
      <c r="Q126" s="114"/>
      <c r="R126" s="114"/>
      <c r="S126" s="114"/>
      <c r="T126" s="114"/>
    </row>
    <row r="127" spans="7:20" s="18" customFormat="1">
      <c r="G127" s="120"/>
      <c r="H127" s="107"/>
      <c r="I127" s="107"/>
      <c r="J127" s="107"/>
      <c r="K127" s="107"/>
      <c r="L127" s="107"/>
      <c r="M127" s="107"/>
      <c r="N127" s="114"/>
      <c r="O127" s="114"/>
      <c r="P127" s="114"/>
      <c r="Q127" s="114"/>
      <c r="R127" s="114"/>
      <c r="S127" s="114"/>
      <c r="T127" s="114"/>
    </row>
    <row r="128" spans="7:20" s="18" customFormat="1">
      <c r="G128" s="120"/>
      <c r="H128" s="107"/>
      <c r="I128" s="107"/>
      <c r="J128" s="107"/>
      <c r="K128" s="107"/>
      <c r="L128" s="107"/>
      <c r="M128" s="107"/>
      <c r="N128" s="114"/>
      <c r="O128" s="114"/>
      <c r="P128" s="114"/>
      <c r="Q128" s="114"/>
      <c r="R128" s="114"/>
      <c r="S128" s="114"/>
      <c r="T12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D96:E96"/>
    <mergeCell ref="D93:E93"/>
    <mergeCell ref="D94:E94"/>
    <mergeCell ref="D95:E9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33" sqref="C33"/>
    </sheetView>
  </sheetViews>
  <sheetFormatPr defaultColWidth="9.140625" defaultRowHeight="13.5"/>
  <cols>
    <col min="1" max="1" width="4.85546875" style="12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2" customFormat="1" ht="22.5" customHeight="1">
      <c r="A1" s="571" t="s">
        <v>67</v>
      </c>
      <c r="B1" s="571"/>
      <c r="C1" s="571"/>
      <c r="D1" s="571"/>
      <c r="E1" s="57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2" s="128" customFormat="1" ht="33" customHeight="1">
      <c r="A2" s="572" t="str">
        <f>+'Ekamut-caxs'!A14:D14</f>
        <v xml:space="preserve">«Յու. Բախշյանի անվան մանկական ֆիլհարմոնիա» ՀՈԱԿ-ի  </v>
      </c>
      <c r="B2" s="573"/>
      <c r="C2" s="573"/>
      <c r="D2" s="573"/>
      <c r="E2" s="57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8" customFormat="1" ht="24" customHeight="1">
      <c r="A3" s="574" t="s">
        <v>131</v>
      </c>
      <c r="B3" s="574"/>
      <c r="C3" s="574"/>
      <c r="D3" s="574"/>
      <c r="E3" s="57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6" customFormat="1" ht="16.5" customHeight="1">
      <c r="A4" s="575" t="s">
        <v>257</v>
      </c>
      <c r="B4" s="575"/>
      <c r="C4" s="575"/>
      <c r="D4" s="575"/>
      <c r="E4" s="575"/>
      <c r="F4" s="163"/>
      <c r="G4" s="164"/>
      <c r="H4" s="164"/>
      <c r="I4" s="164"/>
      <c r="J4" s="164"/>
      <c r="K4" s="164"/>
      <c r="L4" s="164"/>
      <c r="M4" s="165"/>
      <c r="N4" s="165"/>
      <c r="O4" s="165"/>
      <c r="P4" s="165"/>
      <c r="Q4" s="165"/>
      <c r="R4" s="165"/>
      <c r="S4" s="165"/>
      <c r="T4" s="165"/>
      <c r="U4" s="165"/>
      <c r="V4" s="165"/>
    </row>
    <row r="5" spans="1:22" ht="13.5" customHeight="1">
      <c r="D5" s="167"/>
      <c r="E5" s="167" t="s">
        <v>123</v>
      </c>
    </row>
    <row r="6" spans="1:22" s="172" customFormat="1" ht="56.25" customHeight="1">
      <c r="A6" s="168" t="s">
        <v>3</v>
      </c>
      <c r="B6" s="169" t="s">
        <v>132</v>
      </c>
      <c r="C6" s="168" t="s">
        <v>133</v>
      </c>
      <c r="D6" s="168" t="s">
        <v>134</v>
      </c>
      <c r="E6" s="170" t="s">
        <v>135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28" customFormat="1" ht="21.75" customHeight="1">
      <c r="A7" s="576" t="s">
        <v>136</v>
      </c>
      <c r="B7" s="577"/>
      <c r="C7" s="577"/>
      <c r="D7" s="197"/>
      <c r="E7" s="197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4" customFormat="1" ht="21.75" customHeight="1">
      <c r="A8" s="173">
        <v>1</v>
      </c>
      <c r="B8" s="174" t="s">
        <v>137</v>
      </c>
      <c r="C8" s="173"/>
      <c r="D8" s="175">
        <f>SUM(D9:D29)</f>
        <v>55.4</v>
      </c>
      <c r="E8" s="176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77">
        <v>1.1000000000000001</v>
      </c>
      <c r="B9" s="178" t="s">
        <v>138</v>
      </c>
      <c r="C9" s="177" t="s">
        <v>139</v>
      </c>
      <c r="D9" s="30"/>
      <c r="E9" s="30"/>
    </row>
    <row r="10" spans="1:22" ht="27" customHeight="1">
      <c r="A10" s="177">
        <v>1.1000000000000001</v>
      </c>
      <c r="B10" s="178" t="s">
        <v>140</v>
      </c>
      <c r="C10" s="177" t="s">
        <v>141</v>
      </c>
      <c r="D10" s="30">
        <v>54.5</v>
      </c>
      <c r="E10" s="30" t="s">
        <v>294</v>
      </c>
    </row>
    <row r="11" spans="1:22" ht="27" customHeight="1">
      <c r="A11" s="177">
        <v>1.2</v>
      </c>
      <c r="B11" s="178" t="s">
        <v>142</v>
      </c>
      <c r="C11" s="177" t="s">
        <v>143</v>
      </c>
      <c r="D11" s="30">
        <v>0.4</v>
      </c>
      <c r="E11" s="30" t="s">
        <v>294</v>
      </c>
    </row>
    <row r="12" spans="1:22" ht="27" hidden="1" customHeight="1">
      <c r="A12" s="177">
        <v>1.4</v>
      </c>
      <c r="B12" s="179" t="s">
        <v>144</v>
      </c>
      <c r="C12" s="180" t="s">
        <v>145</v>
      </c>
      <c r="D12" s="30"/>
      <c r="E12" s="30"/>
    </row>
    <row r="13" spans="1:22" ht="27" hidden="1" customHeight="1">
      <c r="A13" s="177">
        <v>1.5</v>
      </c>
      <c r="B13" s="179"/>
      <c r="C13" s="177" t="s">
        <v>146</v>
      </c>
      <c r="D13" s="30"/>
      <c r="E13" s="30"/>
    </row>
    <row r="14" spans="1:22" ht="18" hidden="1" customHeight="1">
      <c r="A14" s="177">
        <v>1.6</v>
      </c>
      <c r="B14" s="178" t="s">
        <v>191</v>
      </c>
      <c r="C14" s="177" t="s">
        <v>147</v>
      </c>
      <c r="D14" s="30"/>
      <c r="E14" s="30"/>
    </row>
    <row r="15" spans="1:22" ht="33.75" hidden="1" customHeight="1">
      <c r="A15" s="177">
        <v>1.7</v>
      </c>
      <c r="B15" s="179"/>
      <c r="C15" s="177" t="s">
        <v>169</v>
      </c>
      <c r="D15" s="30"/>
      <c r="E15" s="30"/>
    </row>
    <row r="16" spans="1:22" ht="22.5" hidden="1" customHeight="1">
      <c r="A16" s="177">
        <v>1.8</v>
      </c>
      <c r="B16" s="179"/>
      <c r="C16" s="181" t="s">
        <v>168</v>
      </c>
      <c r="D16" s="30"/>
      <c r="E16" s="30"/>
    </row>
    <row r="17" spans="1:22" ht="18" hidden="1" customHeight="1">
      <c r="A17" s="177">
        <v>1.9</v>
      </c>
      <c r="B17" s="179"/>
      <c r="C17" s="181"/>
      <c r="D17" s="30"/>
      <c r="E17" s="30"/>
    </row>
    <row r="18" spans="1:22" ht="18" hidden="1" customHeight="1">
      <c r="A18" s="182">
        <v>2</v>
      </c>
      <c r="B18" s="179"/>
      <c r="C18" s="181"/>
      <c r="D18" s="30"/>
      <c r="E18" s="30"/>
    </row>
    <row r="19" spans="1:22" ht="18" hidden="1" customHeight="1">
      <c r="A19" s="177">
        <v>2.1</v>
      </c>
      <c r="B19" s="179"/>
      <c r="C19" s="181"/>
      <c r="D19" s="30"/>
      <c r="E19" s="30"/>
    </row>
    <row r="20" spans="1:22" ht="18" hidden="1" customHeight="1">
      <c r="A20" s="177">
        <v>2.2000000000000002</v>
      </c>
      <c r="B20" s="179"/>
      <c r="C20" s="181"/>
      <c r="D20" s="30"/>
      <c r="E20" s="30"/>
    </row>
    <row r="21" spans="1:22" ht="18" hidden="1" customHeight="1">
      <c r="A21" s="177">
        <v>2.2999999999999998</v>
      </c>
      <c r="B21" s="179"/>
      <c r="C21" s="181"/>
      <c r="D21" s="30"/>
      <c r="E21" s="30"/>
    </row>
    <row r="22" spans="1:22" ht="27.75" hidden="1" customHeight="1">
      <c r="A22" s="177">
        <v>2.4</v>
      </c>
      <c r="B22" s="179"/>
      <c r="C22" s="181"/>
      <c r="D22" s="30"/>
      <c r="E22" s="30"/>
    </row>
    <row r="23" spans="1:22" ht="27.75" hidden="1" customHeight="1">
      <c r="A23" s="177">
        <v>2.5</v>
      </c>
      <c r="B23" s="179" t="s">
        <v>148</v>
      </c>
      <c r="C23" s="177" t="s">
        <v>34</v>
      </c>
      <c r="D23" s="30"/>
      <c r="E23" s="30"/>
    </row>
    <row r="24" spans="1:22" ht="27.75" hidden="1" customHeight="1">
      <c r="A24" s="177">
        <v>2.6</v>
      </c>
      <c r="B24" s="179" t="s">
        <v>148</v>
      </c>
      <c r="C24" s="177" t="s">
        <v>47</v>
      </c>
      <c r="D24" s="30"/>
      <c r="E24" s="30"/>
    </row>
    <row r="25" spans="1:22" ht="27.75" hidden="1" customHeight="1">
      <c r="A25" s="177">
        <v>2.7</v>
      </c>
      <c r="B25" s="179" t="s">
        <v>148</v>
      </c>
      <c r="C25" s="177" t="s">
        <v>149</v>
      </c>
      <c r="D25" s="30"/>
      <c r="E25" s="30"/>
    </row>
    <row r="26" spans="1:22" ht="27.75" hidden="1" customHeight="1">
      <c r="A26" s="177">
        <v>2.8</v>
      </c>
      <c r="B26" s="179" t="s">
        <v>148</v>
      </c>
      <c r="C26" s="177" t="s">
        <v>150</v>
      </c>
      <c r="D26" s="30"/>
      <c r="E26" s="30"/>
    </row>
    <row r="27" spans="1:22" ht="27" hidden="1" customHeight="1">
      <c r="A27" s="177">
        <v>2.9</v>
      </c>
      <c r="B27" s="178" t="s">
        <v>151</v>
      </c>
      <c r="C27" s="177" t="s">
        <v>152</v>
      </c>
      <c r="D27" s="30"/>
      <c r="E27" s="30"/>
    </row>
    <row r="28" spans="1:22" ht="26.25" customHeight="1">
      <c r="A28" s="183">
        <v>1.3</v>
      </c>
      <c r="B28" s="179" t="s">
        <v>153</v>
      </c>
      <c r="C28" s="177" t="s">
        <v>154</v>
      </c>
      <c r="D28" s="30">
        <v>0.5</v>
      </c>
      <c r="E28" s="30"/>
    </row>
    <row r="29" spans="1:22" ht="26.25" hidden="1" customHeight="1">
      <c r="A29" s="183">
        <v>2.11</v>
      </c>
      <c r="B29" s="179"/>
      <c r="C29" s="181" t="s">
        <v>155</v>
      </c>
      <c r="D29" s="30"/>
      <c r="E29" s="30"/>
    </row>
    <row r="30" spans="1:22" s="154" customFormat="1" ht="34.5" hidden="1" customHeight="1">
      <c r="A30" s="173">
        <v>2</v>
      </c>
      <c r="B30" s="184" t="s">
        <v>156</v>
      </c>
      <c r="C30" s="173"/>
      <c r="D30" s="175">
        <f>SUM(D31:D33)</f>
        <v>0</v>
      </c>
      <c r="E30" s="176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77">
        <v>2.1</v>
      </c>
      <c r="B31" s="179"/>
      <c r="C31" s="177" t="s">
        <v>157</v>
      </c>
      <c r="D31" s="30"/>
      <c r="E31" s="30"/>
    </row>
    <row r="32" spans="1:22" ht="21" hidden="1" customHeight="1">
      <c r="A32" s="177">
        <v>2.2000000000000002</v>
      </c>
      <c r="B32" s="179" t="s">
        <v>158</v>
      </c>
      <c r="C32" s="177" t="s">
        <v>159</v>
      </c>
      <c r="D32" s="30"/>
      <c r="E32" s="30"/>
    </row>
    <row r="33" spans="1:22" ht="26.25" hidden="1" customHeight="1">
      <c r="A33" s="177">
        <v>2.2999999999999998</v>
      </c>
      <c r="B33" s="179" t="s">
        <v>158</v>
      </c>
      <c r="C33" s="177" t="s">
        <v>160</v>
      </c>
      <c r="D33" s="30"/>
      <c r="E33" s="185"/>
    </row>
    <row r="34" spans="1:22" s="162" customFormat="1" ht="21.75" customHeight="1">
      <c r="A34" s="59"/>
      <c r="B34" s="186" t="s">
        <v>69</v>
      </c>
      <c r="C34" s="187"/>
      <c r="D34" s="188">
        <f>D8+D30</f>
        <v>55.4</v>
      </c>
      <c r="E34" s="189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</row>
    <row r="35" spans="1:22" s="128" customFormat="1" ht="33.75" customHeight="1">
      <c r="A35" s="576" t="s">
        <v>161</v>
      </c>
      <c r="B35" s="577"/>
      <c r="C35" s="577"/>
      <c r="D35" s="197"/>
      <c r="E35" s="197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hidden="1" customHeight="1">
      <c r="A36" s="177">
        <v>1.1000000000000001</v>
      </c>
      <c r="B36" s="178" t="s">
        <v>138</v>
      </c>
      <c r="C36" s="177" t="s">
        <v>139</v>
      </c>
      <c r="D36" s="30"/>
      <c r="E36" s="30"/>
    </row>
    <row r="37" spans="1:22" ht="21" hidden="1" customHeight="1">
      <c r="A37" s="177">
        <v>1.2</v>
      </c>
      <c r="B37" s="178" t="s">
        <v>140</v>
      </c>
      <c r="C37" s="177" t="s">
        <v>141</v>
      </c>
      <c r="D37" s="30"/>
      <c r="E37" s="30"/>
    </row>
    <row r="38" spans="1:22" ht="21" hidden="1" customHeight="1">
      <c r="A38" s="177">
        <v>1.3</v>
      </c>
      <c r="B38" s="178" t="s">
        <v>142</v>
      </c>
      <c r="C38" s="177" t="s">
        <v>143</v>
      </c>
      <c r="D38" s="30"/>
      <c r="E38" s="30"/>
    </row>
    <row r="39" spans="1:22" ht="21" hidden="1" customHeight="1">
      <c r="A39" s="177">
        <v>1.4</v>
      </c>
      <c r="B39" s="179" t="s">
        <v>144</v>
      </c>
      <c r="C39" s="180" t="s">
        <v>145</v>
      </c>
      <c r="D39" s="30"/>
      <c r="E39" s="30"/>
    </row>
    <row r="40" spans="1:22" ht="21" hidden="1" customHeight="1">
      <c r="A40" s="177">
        <v>1.5</v>
      </c>
      <c r="B40" s="179"/>
      <c r="C40" s="177" t="s">
        <v>146</v>
      </c>
      <c r="D40" s="30"/>
      <c r="E40" s="30"/>
    </row>
    <row r="41" spans="1:22" ht="20.25" hidden="1" customHeight="1">
      <c r="A41" s="177">
        <v>1.6</v>
      </c>
      <c r="B41" s="178" t="s">
        <v>191</v>
      </c>
      <c r="C41" s="177" t="s">
        <v>147</v>
      </c>
      <c r="D41" s="30"/>
      <c r="E41" s="30"/>
    </row>
    <row r="42" spans="1:22" ht="33.75" hidden="1" customHeight="1">
      <c r="A42" s="177">
        <v>1.7</v>
      </c>
      <c r="B42" s="179"/>
      <c r="C42" s="177" t="s">
        <v>169</v>
      </c>
      <c r="D42" s="30"/>
      <c r="E42" s="30"/>
    </row>
    <row r="43" spans="1:22" ht="23.25" hidden="1" customHeight="1">
      <c r="A43" s="177">
        <v>1.8</v>
      </c>
      <c r="B43" s="179"/>
      <c r="C43" s="181" t="s">
        <v>168</v>
      </c>
      <c r="D43" s="30"/>
      <c r="E43" s="30"/>
    </row>
    <row r="44" spans="1:22" ht="30" customHeight="1">
      <c r="A44" s="177">
        <v>1.1000000000000001</v>
      </c>
      <c r="B44" s="179" t="s">
        <v>295</v>
      </c>
      <c r="C44" s="181" t="s">
        <v>283</v>
      </c>
      <c r="D44" s="30">
        <v>0.1</v>
      </c>
      <c r="E44" s="30" t="s">
        <v>296</v>
      </c>
    </row>
    <row r="45" spans="1:22" ht="23.25" hidden="1" customHeight="1">
      <c r="A45" s="182">
        <v>2</v>
      </c>
      <c r="B45" s="179"/>
      <c r="C45" s="181"/>
      <c r="D45" s="30"/>
      <c r="E45" s="30"/>
    </row>
    <row r="46" spans="1:22" ht="23.25" hidden="1" customHeight="1">
      <c r="A46" s="177">
        <v>2.1</v>
      </c>
      <c r="B46" s="179"/>
      <c r="C46" s="181"/>
      <c r="D46" s="30"/>
      <c r="E46" s="30"/>
    </row>
    <row r="47" spans="1:22" ht="21" hidden="1" customHeight="1">
      <c r="A47" s="177">
        <v>2.2000000000000002</v>
      </c>
      <c r="B47" s="179" t="s">
        <v>148</v>
      </c>
      <c r="C47" s="177" t="s">
        <v>34</v>
      </c>
      <c r="D47" s="30"/>
      <c r="E47" s="30"/>
    </row>
    <row r="48" spans="1:22" ht="21" hidden="1" customHeight="1">
      <c r="A48" s="177">
        <v>2.2999999999999998</v>
      </c>
      <c r="B48" s="179" t="s">
        <v>148</v>
      </c>
      <c r="C48" s="177" t="s">
        <v>47</v>
      </c>
      <c r="D48" s="30"/>
      <c r="E48" s="30"/>
    </row>
    <row r="49" spans="1:22" ht="36.75" customHeight="1">
      <c r="A49" s="177">
        <v>1.2</v>
      </c>
      <c r="B49" s="179" t="s">
        <v>297</v>
      </c>
      <c r="C49" s="177" t="s">
        <v>149</v>
      </c>
      <c r="D49" s="30">
        <v>53.5</v>
      </c>
      <c r="E49" s="30" t="s">
        <v>298</v>
      </c>
    </row>
    <row r="50" spans="1:22" ht="36" customHeight="1">
      <c r="A50" s="177">
        <v>1.3</v>
      </c>
      <c r="B50" s="179" t="s">
        <v>148</v>
      </c>
      <c r="C50" s="177" t="s">
        <v>150</v>
      </c>
      <c r="D50" s="30">
        <v>2.2999999999999998</v>
      </c>
      <c r="E50" s="30" t="s">
        <v>298</v>
      </c>
    </row>
    <row r="51" spans="1:22" ht="24" hidden="1" customHeight="1">
      <c r="A51" s="177">
        <v>2.6</v>
      </c>
      <c r="B51" s="178" t="s">
        <v>151</v>
      </c>
      <c r="C51" s="177" t="s">
        <v>152</v>
      </c>
      <c r="D51" s="30"/>
      <c r="E51" s="30" t="s">
        <v>298</v>
      </c>
    </row>
    <row r="52" spans="1:22" ht="24" hidden="1" customHeight="1">
      <c r="A52" s="177">
        <v>2.7</v>
      </c>
      <c r="B52" s="179" t="s">
        <v>153</v>
      </c>
      <c r="C52" s="177" t="s">
        <v>154</v>
      </c>
      <c r="D52" s="30"/>
      <c r="E52" s="30" t="s">
        <v>298</v>
      </c>
    </row>
    <row r="53" spans="1:22" ht="42" customHeight="1">
      <c r="A53" s="177">
        <v>1.4</v>
      </c>
      <c r="B53" s="179"/>
      <c r="C53" s="181" t="s">
        <v>155</v>
      </c>
      <c r="D53" s="30">
        <v>7.5</v>
      </c>
      <c r="E53" s="30" t="s">
        <v>298</v>
      </c>
    </row>
    <row r="54" spans="1:22" ht="33" customHeight="1">
      <c r="A54" s="177"/>
      <c r="B54" s="174" t="s">
        <v>162</v>
      </c>
      <c r="C54" s="29"/>
      <c r="D54" s="175">
        <f>SUM(D55:D58)</f>
        <v>5014.3</v>
      </c>
      <c r="E54" s="30"/>
      <c r="F54" s="145">
        <f>+D59-D54</f>
        <v>63.399999999999636</v>
      </c>
    </row>
    <row r="55" spans="1:22" ht="33" customHeight="1">
      <c r="A55" s="177">
        <v>1.1000000000000001</v>
      </c>
      <c r="B55" s="216"/>
      <c r="C55" s="217" t="s">
        <v>167</v>
      </c>
      <c r="D55" s="182">
        <v>5014.3</v>
      </c>
      <c r="E55" s="30" t="s">
        <v>299</v>
      </c>
      <c r="F55" s="145"/>
    </row>
    <row r="56" spans="1:22" ht="30" hidden="1" customHeight="1">
      <c r="A56" s="177">
        <v>1.2</v>
      </c>
      <c r="B56" s="190"/>
      <c r="C56" s="177" t="s">
        <v>157</v>
      </c>
      <c r="D56" s="30"/>
      <c r="E56" s="177"/>
    </row>
    <row r="57" spans="1:22" ht="24.75" hidden="1" customHeight="1">
      <c r="A57" s="177">
        <v>1.3</v>
      </c>
      <c r="B57" s="179" t="s">
        <v>153</v>
      </c>
      <c r="C57" s="177" t="s">
        <v>159</v>
      </c>
      <c r="D57" s="30"/>
      <c r="E57" s="30"/>
    </row>
    <row r="58" spans="1:22" ht="24.75" hidden="1" customHeight="1">
      <c r="A58" s="177">
        <v>1.4</v>
      </c>
      <c r="B58" s="179" t="s">
        <v>153</v>
      </c>
      <c r="C58" s="177" t="s">
        <v>160</v>
      </c>
      <c r="D58" s="30"/>
      <c r="E58" s="30"/>
    </row>
    <row r="59" spans="1:22" s="162" customFormat="1" ht="29.25" customHeight="1">
      <c r="A59" s="191"/>
      <c r="B59" s="186" t="s">
        <v>69</v>
      </c>
      <c r="C59" s="192"/>
      <c r="D59" s="406">
        <f>SUM(D36:D54)</f>
        <v>5077.7</v>
      </c>
      <c r="E59" s="194"/>
      <c r="F59" s="302">
        <f>+D59-D55</f>
        <v>63.399999999999636</v>
      </c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</row>
    <row r="60" spans="1:22" ht="10.5" customHeight="1"/>
    <row r="61" spans="1:22" ht="39" customHeight="1">
      <c r="C61" s="195" t="s">
        <v>163</v>
      </c>
    </row>
    <row r="62" spans="1:22" ht="59.25" customHeight="1">
      <c r="A62" s="196">
        <v>1</v>
      </c>
      <c r="B62" s="197" t="s">
        <v>258</v>
      </c>
      <c r="C62" s="193">
        <v>7164.4</v>
      </c>
      <c r="D62" s="579" t="s">
        <v>164</v>
      </c>
      <c r="E62" s="580"/>
    </row>
    <row r="63" spans="1:22" ht="36.75" customHeight="1"/>
    <row r="64" spans="1:22" s="154" customFormat="1" ht="25.5" customHeight="1">
      <c r="A64" s="198"/>
      <c r="B64" s="161" t="s">
        <v>2</v>
      </c>
      <c r="C64" s="199"/>
      <c r="D64" s="581" t="str">
        <f>+'Ekamut-caxs'!C86</f>
        <v>Ա.ՆԱԼԲԱՆԴՅԱՆ</v>
      </c>
      <c r="E64" s="58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4" customFormat="1" ht="12.75" customHeight="1">
      <c r="A65" s="198"/>
      <c r="C65" s="200"/>
      <c r="D65" s="578" t="s">
        <v>92</v>
      </c>
      <c r="E65" s="57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4" customFormat="1" ht="22.5" customHeight="1">
      <c r="A66" s="198"/>
      <c r="B66" s="161" t="s">
        <v>6</v>
      </c>
      <c r="C66" s="199"/>
      <c r="D66" s="581" t="str">
        <f>+'Ekamut-caxs'!C88</f>
        <v>Մ.ՃԱՐՏԱՐՅԱՆ</v>
      </c>
      <c r="E66" s="58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4" customFormat="1" ht="13.5" customHeight="1">
      <c r="A67" s="198"/>
      <c r="B67" s="201"/>
      <c r="C67" s="198" t="s">
        <v>1</v>
      </c>
      <c r="D67" s="578" t="s">
        <v>92</v>
      </c>
      <c r="E67" s="57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2" customFormat="1" ht="36" customHeight="1">
      <c r="F75" s="203"/>
      <c r="G75" s="203"/>
      <c r="H75" s="203"/>
      <c r="I75" s="203"/>
      <c r="J75" s="203"/>
      <c r="K75" s="203"/>
      <c r="L75" s="203"/>
      <c r="M75" s="203"/>
      <c r="N75" s="203"/>
      <c r="O75" s="203"/>
      <c r="P75" s="203"/>
      <c r="Q75" s="203"/>
      <c r="R75" s="203"/>
      <c r="S75" s="203"/>
      <c r="T75" s="203"/>
      <c r="U75" s="203"/>
      <c r="V75" s="203"/>
    </row>
    <row r="76" spans="1:22" ht="24" customHeight="1"/>
    <row r="77" spans="1:22" ht="0.75" hidden="1" customHeight="1"/>
    <row r="78" spans="1:22" s="15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7"/>
      <c r="B82" s="1"/>
      <c r="C82" s="1"/>
      <c r="D82" s="1"/>
      <c r="E82" s="1"/>
    </row>
    <row r="83" spans="1:5" s="18" customFormat="1" ht="24" customHeight="1">
      <c r="A83" s="127"/>
      <c r="B83" s="1"/>
      <c r="C83" s="1"/>
      <c r="D83" s="1"/>
      <c r="E83" s="1"/>
    </row>
    <row r="84" spans="1:5" s="18" customFormat="1">
      <c r="A84" s="127"/>
      <c r="B84" s="1"/>
      <c r="C84" s="1"/>
      <c r="D84" s="1"/>
      <c r="E84" s="1"/>
    </row>
    <row r="85" spans="1:5" s="18" customFormat="1" ht="24.75" customHeight="1">
      <c r="A85" s="12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0"/>
  <sheetViews>
    <sheetView view="pageBreakPreview" zoomScale="80" zoomScaleSheetLayoutView="80" workbookViewId="0">
      <selection activeCell="C33" sqref="C3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2" width="13.28515625" style="1" hidden="1" customWidth="1"/>
    <col min="13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83" t="s">
        <v>67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</row>
    <row r="2" spans="1:18" s="21" customFormat="1" ht="25.5" customHeight="1">
      <c r="A2" s="560" t="str">
        <f>+'Ekamut-caxs'!A14:D14</f>
        <v xml:space="preserve">«Յու. Բախշյանի անվան մանկական ֆիլհարմոնիա» ՀՈԱԿ-ի 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20"/>
      <c r="R2" s="20"/>
    </row>
    <row r="3" spans="1:18" ht="25.5" customHeight="1">
      <c r="A3" s="574" t="s">
        <v>234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  <c r="P3" s="574"/>
    </row>
    <row r="4" spans="1:18" ht="21" customHeight="1" thickBot="1">
      <c r="P4" s="135" t="s">
        <v>0</v>
      </c>
    </row>
    <row r="5" spans="1:18" ht="33.75" customHeight="1">
      <c r="A5" s="585" t="s">
        <v>128</v>
      </c>
      <c r="B5" s="587" t="s">
        <v>68</v>
      </c>
      <c r="C5" s="595" t="s">
        <v>241</v>
      </c>
      <c r="D5" s="595" t="s">
        <v>105</v>
      </c>
      <c r="E5" s="589" t="s">
        <v>176</v>
      </c>
      <c r="F5" s="590"/>
      <c r="G5" s="590"/>
      <c r="H5" s="590"/>
      <c r="I5" s="590"/>
      <c r="J5" s="590"/>
      <c r="K5" s="590"/>
      <c r="L5" s="590"/>
      <c r="M5" s="590"/>
      <c r="N5" s="590"/>
      <c r="O5" s="591"/>
      <c r="P5" s="592" t="s">
        <v>130</v>
      </c>
    </row>
    <row r="6" spans="1:18" ht="126" customHeight="1">
      <c r="A6" s="586"/>
      <c r="B6" s="588"/>
      <c r="C6" s="596"/>
      <c r="D6" s="596"/>
      <c r="E6" s="272" t="s">
        <v>220</v>
      </c>
      <c r="F6" s="271" t="s">
        <v>198</v>
      </c>
      <c r="G6" s="271" t="s">
        <v>199</v>
      </c>
      <c r="H6" s="271" t="s">
        <v>129</v>
      </c>
      <c r="I6" s="271" t="s">
        <v>222</v>
      </c>
      <c r="J6" s="271" t="s">
        <v>305</v>
      </c>
      <c r="K6" s="258" t="s">
        <v>219</v>
      </c>
      <c r="L6" s="398" t="s">
        <v>225</v>
      </c>
      <c r="M6" s="456" t="s">
        <v>89</v>
      </c>
      <c r="N6" s="397" t="s">
        <v>221</v>
      </c>
      <c r="O6" s="273" t="s">
        <v>177</v>
      </c>
      <c r="P6" s="593"/>
    </row>
    <row r="7" spans="1:18" ht="31.5" customHeight="1">
      <c r="A7" s="272">
        <v>1</v>
      </c>
      <c r="B7" s="286" t="s">
        <v>183</v>
      </c>
      <c r="C7" s="282">
        <v>25910.5</v>
      </c>
      <c r="D7" s="415">
        <v>2970</v>
      </c>
      <c r="E7" s="405">
        <v>4934.8</v>
      </c>
      <c r="F7" s="248"/>
      <c r="G7" s="404"/>
      <c r="H7" s="404"/>
      <c r="I7" s="248"/>
      <c r="J7" s="248">
        <v>1341.6</v>
      </c>
      <c r="K7" s="248"/>
      <c r="L7" s="248"/>
      <c r="M7" s="248">
        <v>0</v>
      </c>
      <c r="N7" s="248">
        <v>0</v>
      </c>
      <c r="O7" s="410">
        <v>1800</v>
      </c>
      <c r="P7" s="279">
        <f>ROUND(SUM(C7:O7),1)</f>
        <v>36956.9</v>
      </c>
    </row>
    <row r="8" spans="1:18" ht="31.5" customHeight="1">
      <c r="A8" s="272">
        <v>1.1000000000000001</v>
      </c>
      <c r="B8" s="367" t="s">
        <v>218</v>
      </c>
      <c r="C8" s="285">
        <v>5793.3</v>
      </c>
      <c r="D8" s="416">
        <v>670.2</v>
      </c>
      <c r="E8" s="274" t="s">
        <v>171</v>
      </c>
      <c r="F8" s="265" t="s">
        <v>171</v>
      </c>
      <c r="G8" s="265" t="s">
        <v>171</v>
      </c>
      <c r="H8" s="265" t="s">
        <v>171</v>
      </c>
      <c r="I8" s="265" t="s">
        <v>171</v>
      </c>
      <c r="J8" s="265" t="s">
        <v>171</v>
      </c>
      <c r="K8" s="265" t="s">
        <v>171</v>
      </c>
      <c r="L8" s="265" t="s">
        <v>171</v>
      </c>
      <c r="M8" s="265" t="s">
        <v>171</v>
      </c>
      <c r="N8" s="265" t="s">
        <v>171</v>
      </c>
      <c r="O8" s="275" t="s">
        <v>171</v>
      </c>
      <c r="P8" s="280" t="s">
        <v>171</v>
      </c>
    </row>
    <row r="9" spans="1:18" ht="21" customHeight="1">
      <c r="A9" s="272">
        <v>1.2</v>
      </c>
      <c r="B9" s="287" t="s">
        <v>177</v>
      </c>
      <c r="C9" s="285"/>
      <c r="D9" s="416">
        <v>0</v>
      </c>
      <c r="E9" s="274" t="s">
        <v>171</v>
      </c>
      <c r="F9" s="265" t="s">
        <v>171</v>
      </c>
      <c r="G9" s="265" t="s">
        <v>171</v>
      </c>
      <c r="H9" s="265" t="s">
        <v>171</v>
      </c>
      <c r="I9" s="265" t="s">
        <v>171</v>
      </c>
      <c r="J9" s="265" t="s">
        <v>171</v>
      </c>
      <c r="K9" s="265" t="s">
        <v>171</v>
      </c>
      <c r="L9" s="265" t="s">
        <v>171</v>
      </c>
      <c r="M9" s="265" t="s">
        <v>171</v>
      </c>
      <c r="N9" s="265" t="s">
        <v>171</v>
      </c>
      <c r="O9" s="275" t="s">
        <v>171</v>
      </c>
      <c r="P9" s="280" t="s">
        <v>171</v>
      </c>
    </row>
    <row r="10" spans="1:18" ht="75.75" hidden="1" customHeight="1">
      <c r="A10" s="272">
        <v>1.3</v>
      </c>
      <c r="B10" s="369" t="s">
        <v>245</v>
      </c>
      <c r="C10" s="285"/>
      <c r="D10" s="416"/>
      <c r="E10" s="274" t="s">
        <v>171</v>
      </c>
      <c r="F10" s="265" t="s">
        <v>171</v>
      </c>
      <c r="G10" s="265" t="s">
        <v>171</v>
      </c>
      <c r="H10" s="265" t="s">
        <v>171</v>
      </c>
      <c r="I10" s="265" t="s">
        <v>171</v>
      </c>
      <c r="J10" s="265" t="s">
        <v>171</v>
      </c>
      <c r="K10" s="265" t="s">
        <v>171</v>
      </c>
      <c r="L10" s="265" t="s">
        <v>171</v>
      </c>
      <c r="M10" s="265" t="s">
        <v>171</v>
      </c>
      <c r="N10" s="265" t="s">
        <v>171</v>
      </c>
      <c r="O10" s="275" t="s">
        <v>171</v>
      </c>
      <c r="P10" s="280" t="s">
        <v>171</v>
      </c>
    </row>
    <row r="11" spans="1:18" ht="48" hidden="1" customHeight="1">
      <c r="A11" s="272">
        <v>1.4</v>
      </c>
      <c r="B11" s="369" t="s">
        <v>225</v>
      </c>
      <c r="C11" s="285"/>
      <c r="D11" s="416"/>
      <c r="E11" s="274" t="s">
        <v>171</v>
      </c>
      <c r="F11" s="265" t="s">
        <v>171</v>
      </c>
      <c r="G11" s="265" t="s">
        <v>171</v>
      </c>
      <c r="H11" s="265" t="s">
        <v>171</v>
      </c>
      <c r="I11" s="265" t="s">
        <v>171</v>
      </c>
      <c r="J11" s="265" t="s">
        <v>171</v>
      </c>
      <c r="K11" s="265" t="s">
        <v>171</v>
      </c>
      <c r="L11" s="265" t="s">
        <v>171</v>
      </c>
      <c r="M11" s="265" t="s">
        <v>171</v>
      </c>
      <c r="N11" s="265" t="s">
        <v>171</v>
      </c>
      <c r="O11" s="275" t="s">
        <v>171</v>
      </c>
      <c r="P11" s="280" t="s">
        <v>171</v>
      </c>
    </row>
    <row r="12" spans="1:18" ht="45" customHeight="1">
      <c r="A12" s="272">
        <v>1.5</v>
      </c>
      <c r="B12" s="368" t="s">
        <v>89</v>
      </c>
      <c r="C12" s="283">
        <v>27</v>
      </c>
      <c r="D12" s="417">
        <v>0</v>
      </c>
      <c r="E12" s="274" t="s">
        <v>171</v>
      </c>
      <c r="F12" s="265" t="s">
        <v>171</v>
      </c>
      <c r="G12" s="265" t="s">
        <v>171</v>
      </c>
      <c r="H12" s="265" t="s">
        <v>171</v>
      </c>
      <c r="I12" s="265" t="s">
        <v>171</v>
      </c>
      <c r="J12" s="265" t="s">
        <v>171</v>
      </c>
      <c r="K12" s="265" t="s">
        <v>171</v>
      </c>
      <c r="L12" s="265" t="s">
        <v>171</v>
      </c>
      <c r="M12" s="265" t="s">
        <v>171</v>
      </c>
      <c r="N12" s="265" t="s">
        <v>171</v>
      </c>
      <c r="O12" s="275" t="s">
        <v>171</v>
      </c>
      <c r="P12" s="280" t="s">
        <v>171</v>
      </c>
    </row>
    <row r="13" spans="1:18" s="156" customFormat="1" ht="34.5" customHeight="1" thickBot="1">
      <c r="A13" s="288"/>
      <c r="B13" s="289" t="s">
        <v>69</v>
      </c>
      <c r="C13" s="284" t="s">
        <v>171</v>
      </c>
      <c r="D13" s="418"/>
      <c r="E13" s="276" t="s">
        <v>171</v>
      </c>
      <c r="F13" s="277" t="s">
        <v>171</v>
      </c>
      <c r="G13" s="277" t="s">
        <v>171</v>
      </c>
      <c r="H13" s="277" t="s">
        <v>171</v>
      </c>
      <c r="I13" s="277" t="s">
        <v>171</v>
      </c>
      <c r="J13" s="277" t="s">
        <v>171</v>
      </c>
      <c r="K13" s="277" t="s">
        <v>171</v>
      </c>
      <c r="L13" s="277" t="s">
        <v>171</v>
      </c>
      <c r="M13" s="277" t="s">
        <v>171</v>
      </c>
      <c r="N13" s="277" t="s">
        <v>171</v>
      </c>
      <c r="O13" s="278" t="s">
        <v>171</v>
      </c>
      <c r="P13" s="281">
        <f>ROUND(SUM(P7:P12),1)</f>
        <v>36956.9</v>
      </c>
    </row>
    <row r="14" spans="1:18" s="156" customFormat="1" ht="34.5" customHeight="1">
      <c r="B14" s="524"/>
      <c r="C14" s="525"/>
      <c r="D14" s="525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6"/>
    </row>
    <row r="15" spans="1:18" s="407" customFormat="1" ht="34.5" hidden="1" customHeight="1">
      <c r="B15" s="408"/>
      <c r="C15" s="513">
        <f>35281.8+3797.7</f>
        <v>39079.5</v>
      </c>
      <c r="D15" s="513"/>
      <c r="E15" s="517">
        <f>2467.4*2</f>
        <v>4934.8</v>
      </c>
      <c r="F15" s="514"/>
      <c r="G15" s="514"/>
      <c r="H15" s="514"/>
      <c r="I15" s="515">
        <f>2183.8*2</f>
        <v>4367.6000000000004</v>
      </c>
      <c r="J15" s="516">
        <f>363.6*2</f>
        <v>727.2</v>
      </c>
      <c r="K15" s="515">
        <f>34.4*2</f>
        <v>68.8</v>
      </c>
      <c r="L15" s="515"/>
      <c r="M15" s="515"/>
      <c r="N15" s="515"/>
      <c r="O15" s="514"/>
      <c r="P15" s="409"/>
    </row>
    <row r="16" spans="1:18" s="158" customFormat="1" ht="21" customHeight="1">
      <c r="B16" s="160"/>
      <c r="C16" s="160"/>
      <c r="D16" s="160"/>
      <c r="E16" s="202"/>
      <c r="F16" s="403"/>
      <c r="G16" s="259"/>
      <c r="H16" s="205"/>
      <c r="I16" s="157"/>
      <c r="J16" s="403"/>
      <c r="K16" s="594"/>
      <c r="L16" s="594"/>
      <c r="M16" s="594"/>
      <c r="N16" s="594"/>
      <c r="O16" s="594"/>
      <c r="P16" s="245"/>
    </row>
    <row r="17" spans="2:16" s="156" customFormat="1" ht="69" customHeight="1">
      <c r="B17" s="597" t="s">
        <v>179</v>
      </c>
      <c r="C17" s="598"/>
      <c r="D17" s="598"/>
      <c r="E17" s="599"/>
      <c r="F17" s="202"/>
      <c r="I17" s="600" t="s">
        <v>223</v>
      </c>
      <c r="J17" s="601"/>
      <c r="K17" s="202"/>
      <c r="L17" s="202"/>
      <c r="M17" s="202"/>
      <c r="N17" s="202"/>
      <c r="O17" s="202"/>
      <c r="P17" s="202"/>
    </row>
    <row r="18" spans="2:16" s="156" customFormat="1" ht="48" customHeight="1">
      <c r="B18" s="207" t="s">
        <v>166</v>
      </c>
      <c r="C18" s="168" t="s">
        <v>197</v>
      </c>
      <c r="D18" s="168"/>
      <c r="E18" s="168" t="s">
        <v>196</v>
      </c>
      <c r="F18" s="260"/>
      <c r="I18" s="370" t="s">
        <v>166</v>
      </c>
      <c r="J18" s="371" t="s">
        <v>178</v>
      </c>
      <c r="K18" s="260"/>
      <c r="L18" s="260"/>
      <c r="M18" s="260"/>
      <c r="N18" s="260"/>
      <c r="O18" s="260"/>
      <c r="P18" s="222"/>
    </row>
    <row r="19" spans="2:16" s="156" customFormat="1" ht="24" customHeight="1">
      <c r="B19" s="419">
        <v>104000</v>
      </c>
      <c r="C19" s="420">
        <f>ROUND(4*B19*2/1000,1)</f>
        <v>832</v>
      </c>
      <c r="D19" s="420"/>
      <c r="E19" s="420">
        <v>107.9</v>
      </c>
      <c r="F19" s="421"/>
      <c r="I19" s="422">
        <v>104000</v>
      </c>
      <c r="J19" s="423">
        <v>107.9</v>
      </c>
      <c r="K19" s="260"/>
      <c r="L19" s="260"/>
      <c r="M19" s="260"/>
      <c r="N19" s="260"/>
      <c r="O19" s="260"/>
      <c r="P19" s="222"/>
    </row>
    <row r="20" spans="2:16" ht="19.5" customHeight="1"/>
    <row r="21" spans="2:16" s="133" customFormat="1" ht="24" customHeight="1">
      <c r="B21" s="136" t="s">
        <v>2</v>
      </c>
      <c r="C21" s="136"/>
      <c r="D21" s="136"/>
      <c r="G21" s="137"/>
      <c r="H21" s="138"/>
      <c r="I21" s="584" t="str">
        <f>+'Ekamut-caxs'!C86</f>
        <v>Ա.ՆԱԼԲԱՆԴՅԱՆ</v>
      </c>
      <c r="J21" s="584"/>
      <c r="K21" s="139"/>
      <c r="L21" s="139"/>
      <c r="M21" s="139"/>
      <c r="N21" s="139"/>
    </row>
    <row r="22" spans="2:16" s="129" customFormat="1" ht="17.25" customHeight="1">
      <c r="B22" s="131"/>
      <c r="C22" s="131"/>
      <c r="D22" s="131"/>
      <c r="G22" s="140" t="s">
        <v>91</v>
      </c>
      <c r="H22" s="141"/>
      <c r="I22" s="582" t="s">
        <v>92</v>
      </c>
      <c r="J22" s="582"/>
      <c r="K22" s="132"/>
      <c r="L22" s="132"/>
      <c r="M22" s="132"/>
      <c r="N22" s="132"/>
    </row>
    <row r="23" spans="2:16" s="133" customFormat="1" ht="24.75" customHeight="1">
      <c r="B23" s="134" t="s">
        <v>6</v>
      </c>
      <c r="C23" s="134"/>
      <c r="D23" s="134"/>
      <c r="G23" s="142"/>
      <c r="H23" s="143"/>
      <c r="I23" s="584" t="str">
        <f>+'Ekamut-caxs'!C88</f>
        <v>Մ.ՃԱՐՏԱՐՅԱՆ</v>
      </c>
      <c r="J23" s="584"/>
      <c r="K23" s="139"/>
      <c r="L23" s="139"/>
      <c r="M23" s="139"/>
      <c r="N23" s="139"/>
    </row>
    <row r="24" spans="2:16" s="129" customFormat="1" ht="18.75" customHeight="1">
      <c r="G24" s="140" t="s">
        <v>91</v>
      </c>
      <c r="H24" s="141"/>
      <c r="I24" s="582" t="s">
        <v>92</v>
      </c>
      <c r="J24" s="582"/>
      <c r="K24" s="132"/>
      <c r="L24" s="132"/>
      <c r="M24" s="132"/>
      <c r="N24" s="132"/>
    </row>
    <row r="25" spans="2:16" s="130" customFormat="1" ht="16.5">
      <c r="E25" s="132"/>
      <c r="F25" s="132"/>
    </row>
    <row r="30" spans="2:16">
      <c r="D30" s="1">
        <f>+E19/C19</f>
        <v>0.12968750000000001</v>
      </c>
    </row>
  </sheetData>
  <mergeCells count="16">
    <mergeCell ref="I24:J24"/>
    <mergeCell ref="A1:P1"/>
    <mergeCell ref="A2:P2"/>
    <mergeCell ref="A3:P3"/>
    <mergeCell ref="I21:J21"/>
    <mergeCell ref="I22:J22"/>
    <mergeCell ref="I23:J23"/>
    <mergeCell ref="A5:A6"/>
    <mergeCell ref="B5:B6"/>
    <mergeCell ref="E5:O5"/>
    <mergeCell ref="P5:P6"/>
    <mergeCell ref="K16:O16"/>
    <mergeCell ref="C5:C6"/>
    <mergeCell ref="B17:E17"/>
    <mergeCell ref="I17:J17"/>
    <mergeCell ref="D5:D6"/>
  </mergeCells>
  <pageMargins left="0.13" right="0.16" top="0.11" bottom="0.11" header="0.15748031496062992" footer="0.15748031496062992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C33" sqref="C33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0.85546875" style="305" customWidth="1"/>
    <col min="4" max="5" width="13.42578125" style="305" customWidth="1"/>
    <col min="6" max="6" width="16.28515625" style="305" customWidth="1"/>
    <col min="7" max="7" width="11.42578125" style="305" customWidth="1"/>
    <col min="8" max="8" width="13.28515625" style="305" customWidth="1"/>
    <col min="9" max="10" width="14.85546875" style="305" customWidth="1"/>
    <col min="11" max="11" width="10.85546875" style="305" customWidth="1"/>
    <col min="12" max="12" width="12.85546875" style="305" customWidth="1"/>
    <col min="13" max="13" width="14.85546875" style="305" customWidth="1"/>
    <col min="14" max="14" width="10.5703125" style="305" customWidth="1"/>
    <col min="15" max="15" width="11.7109375" style="305" customWidth="1"/>
    <col min="16" max="16" width="15.28515625" style="305" bestFit="1" customWidth="1"/>
    <col min="17" max="17" width="14.42578125" style="305" bestFit="1" customWidth="1"/>
    <col min="18" max="16384" width="9.140625" style="305"/>
  </cols>
  <sheetData>
    <row r="1" spans="1:15" s="304" customFormat="1" ht="18.75" customHeight="1">
      <c r="A1" s="603" t="s">
        <v>67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</row>
    <row r="2" spans="1:15" s="304" customFormat="1" ht="21.75" customHeight="1">
      <c r="A2" s="602" t="str">
        <f>+'Ekamut-caxs'!A14:D14</f>
        <v xml:space="preserve">«Յու. Բախշյանի անվան մանկական ֆիլհարմոնիա» ՀՈԱԿ-ի 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</row>
    <row r="3" spans="1:15" s="304" customFormat="1" ht="21" customHeight="1">
      <c r="A3" s="602" t="s">
        <v>93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  <c r="O3" s="602"/>
    </row>
    <row r="4" spans="1:15" ht="21" customHeight="1" thickBot="1"/>
    <row r="5" spans="1:15" s="306" customFormat="1" ht="24.75" customHeight="1">
      <c r="A5" s="609" t="s">
        <v>113</v>
      </c>
      <c r="B5" s="611" t="s">
        <v>94</v>
      </c>
      <c r="C5" s="613" t="s">
        <v>95</v>
      </c>
      <c r="D5" s="614"/>
      <c r="E5" s="614"/>
      <c r="F5" s="615"/>
      <c r="G5" s="616" t="s">
        <v>96</v>
      </c>
      <c r="H5" s="616"/>
      <c r="I5" s="616"/>
      <c r="J5" s="616"/>
      <c r="K5" s="616" t="s">
        <v>120</v>
      </c>
      <c r="L5" s="616"/>
      <c r="M5" s="616"/>
      <c r="N5" s="616"/>
      <c r="O5" s="616"/>
    </row>
    <row r="6" spans="1:15" s="312" customFormat="1" ht="51" customHeight="1">
      <c r="A6" s="610"/>
      <c r="B6" s="612"/>
      <c r="C6" s="307" t="s">
        <v>206</v>
      </c>
      <c r="D6" s="308" t="s">
        <v>207</v>
      </c>
      <c r="E6" s="308" t="s">
        <v>235</v>
      </c>
      <c r="F6" s="309" t="s">
        <v>236</v>
      </c>
      <c r="G6" s="308" t="s">
        <v>208</v>
      </c>
      <c r="H6" s="310" t="s">
        <v>207</v>
      </c>
      <c r="I6" s="308" t="s">
        <v>237</v>
      </c>
      <c r="J6" s="310" t="s">
        <v>236</v>
      </c>
      <c r="K6" s="308" t="s">
        <v>206</v>
      </c>
      <c r="L6" s="308" t="s">
        <v>235</v>
      </c>
      <c r="M6" s="310" t="s">
        <v>238</v>
      </c>
      <c r="N6" s="311" t="s">
        <v>239</v>
      </c>
      <c r="O6" s="311" t="s">
        <v>240</v>
      </c>
    </row>
    <row r="7" spans="1:15" ht="19.5" customHeight="1">
      <c r="A7" s="313">
        <v>1</v>
      </c>
      <c r="B7" s="314" t="s">
        <v>97</v>
      </c>
      <c r="C7" s="221"/>
      <c r="D7" s="220"/>
      <c r="E7" s="381"/>
      <c r="F7" s="382">
        <f>IF((E7&lt;10000), E7*143.7, E7*107.1)</f>
        <v>0</v>
      </c>
      <c r="G7" s="316"/>
      <c r="H7" s="220"/>
      <c r="I7" s="381">
        <v>4320</v>
      </c>
      <c r="J7" s="383">
        <v>228534</v>
      </c>
      <c r="K7" s="317"/>
      <c r="L7" s="381">
        <v>5</v>
      </c>
      <c r="M7" s="318">
        <f>+L7*200.47</f>
        <v>1002.35</v>
      </c>
      <c r="N7" s="319">
        <v>30.28</v>
      </c>
      <c r="O7" s="320">
        <f>+N7+M7</f>
        <v>1032.6300000000001</v>
      </c>
    </row>
    <row r="8" spans="1:15" ht="19.5" customHeight="1">
      <c r="A8" s="313">
        <v>2</v>
      </c>
      <c r="B8" s="314" t="s">
        <v>215</v>
      </c>
      <c r="C8" s="221"/>
      <c r="D8" s="220"/>
      <c r="E8" s="381"/>
      <c r="F8" s="382">
        <f t="shared" ref="F8:F18" si="0">IF((E8&lt;10000), E8*143.7, E8*107.1)</f>
        <v>0</v>
      </c>
      <c r="G8" s="316"/>
      <c r="H8" s="220"/>
      <c r="I8" s="381">
        <v>3920</v>
      </c>
      <c r="J8" s="383">
        <v>209142</v>
      </c>
      <c r="K8" s="317"/>
      <c r="L8" s="381">
        <v>4</v>
      </c>
      <c r="M8" s="318">
        <f t="shared" ref="M8:M16" si="1">+L8*200.47</f>
        <v>801.88</v>
      </c>
      <c r="N8" s="319">
        <v>22.09</v>
      </c>
      <c r="O8" s="320">
        <f t="shared" ref="O8:O16" si="2">+N8+M8</f>
        <v>823.97</v>
      </c>
    </row>
    <row r="9" spans="1:15" ht="19.5" customHeight="1">
      <c r="A9" s="313">
        <v>3</v>
      </c>
      <c r="B9" s="314" t="s">
        <v>98</v>
      </c>
      <c r="C9" s="221"/>
      <c r="D9" s="220"/>
      <c r="E9" s="381"/>
      <c r="F9" s="382">
        <f t="shared" si="0"/>
        <v>0</v>
      </c>
      <c r="G9" s="316"/>
      <c r="H9" s="220"/>
      <c r="I9" s="381">
        <v>3580</v>
      </c>
      <c r="J9" s="383">
        <v>191458</v>
      </c>
      <c r="K9" s="317"/>
      <c r="L9" s="381">
        <v>7</v>
      </c>
      <c r="M9" s="318">
        <f t="shared" si="1"/>
        <v>1403.29</v>
      </c>
      <c r="N9" s="319">
        <v>38.65</v>
      </c>
      <c r="O9" s="320">
        <f t="shared" si="2"/>
        <v>1441.94</v>
      </c>
    </row>
    <row r="10" spans="1:15" ht="19.5" customHeight="1">
      <c r="A10" s="313">
        <v>4</v>
      </c>
      <c r="B10" s="314" t="s">
        <v>99</v>
      </c>
      <c r="C10" s="321"/>
      <c r="D10" s="322"/>
      <c r="E10" s="381"/>
      <c r="F10" s="382">
        <f t="shared" si="0"/>
        <v>0</v>
      </c>
      <c r="G10" s="316"/>
      <c r="H10" s="323"/>
      <c r="I10" s="381">
        <v>430</v>
      </c>
      <c r="J10" s="383">
        <v>22896</v>
      </c>
      <c r="K10" s="317"/>
      <c r="L10" s="381">
        <v>6</v>
      </c>
      <c r="M10" s="318">
        <f t="shared" si="1"/>
        <v>1202.82</v>
      </c>
      <c r="N10" s="319">
        <v>33.130000000000003</v>
      </c>
      <c r="O10" s="320">
        <f t="shared" si="2"/>
        <v>1235.95</v>
      </c>
    </row>
    <row r="11" spans="1:15" ht="19.5" customHeight="1">
      <c r="A11" s="313">
        <v>5</v>
      </c>
      <c r="B11" s="314" t="s">
        <v>100</v>
      </c>
      <c r="C11" s="321"/>
      <c r="D11" s="322"/>
      <c r="E11" s="381"/>
      <c r="F11" s="382">
        <f t="shared" si="0"/>
        <v>0</v>
      </c>
      <c r="G11" s="316"/>
      <c r="H11" s="323"/>
      <c r="I11" s="381">
        <v>270</v>
      </c>
      <c r="J11" s="383">
        <v>14240</v>
      </c>
      <c r="K11" s="317"/>
      <c r="L11" s="381">
        <v>7</v>
      </c>
      <c r="M11" s="318">
        <f t="shared" si="1"/>
        <v>1403.29</v>
      </c>
      <c r="N11" s="319">
        <v>38.65</v>
      </c>
      <c r="O11" s="320">
        <f t="shared" si="2"/>
        <v>1441.94</v>
      </c>
    </row>
    <row r="12" spans="1:15" ht="19.5" customHeight="1">
      <c r="A12" s="313">
        <v>6</v>
      </c>
      <c r="B12" s="314" t="s">
        <v>101</v>
      </c>
      <c r="C12" s="321"/>
      <c r="D12" s="322"/>
      <c r="E12" s="381"/>
      <c r="F12" s="382">
        <f t="shared" si="0"/>
        <v>0</v>
      </c>
      <c r="G12" s="316"/>
      <c r="H12" s="323"/>
      <c r="I12" s="381">
        <v>420</v>
      </c>
      <c r="J12" s="383">
        <v>22062</v>
      </c>
      <c r="K12" s="317"/>
      <c r="L12" s="381">
        <v>9</v>
      </c>
      <c r="M12" s="318">
        <f t="shared" si="1"/>
        <v>1804.23</v>
      </c>
      <c r="N12" s="319">
        <v>49.7</v>
      </c>
      <c r="O12" s="320">
        <f t="shared" si="2"/>
        <v>1853.93</v>
      </c>
    </row>
    <row r="13" spans="1:15" ht="19.5" customHeight="1">
      <c r="A13" s="313">
        <v>7</v>
      </c>
      <c r="B13" s="314" t="s">
        <v>102</v>
      </c>
      <c r="C13" s="321"/>
      <c r="D13" s="322"/>
      <c r="E13" s="381"/>
      <c r="F13" s="382">
        <f t="shared" si="0"/>
        <v>0</v>
      </c>
      <c r="G13" s="316"/>
      <c r="H13" s="323"/>
      <c r="I13" s="381">
        <v>530</v>
      </c>
      <c r="J13" s="383">
        <v>28044</v>
      </c>
      <c r="K13" s="317"/>
      <c r="L13" s="381">
        <v>3</v>
      </c>
      <c r="M13" s="318">
        <f t="shared" si="1"/>
        <v>601.41</v>
      </c>
      <c r="N13" s="319">
        <v>16.57</v>
      </c>
      <c r="O13" s="320">
        <f t="shared" si="2"/>
        <v>617.98</v>
      </c>
    </row>
    <row r="14" spans="1:15" ht="19.5" customHeight="1">
      <c r="A14" s="313">
        <v>8</v>
      </c>
      <c r="B14" s="324" t="s">
        <v>103</v>
      </c>
      <c r="C14" s="321"/>
      <c r="D14" s="322"/>
      <c r="E14" s="381"/>
      <c r="F14" s="382">
        <f t="shared" si="0"/>
        <v>0</v>
      </c>
      <c r="G14" s="316"/>
      <c r="H14" s="323"/>
      <c r="I14" s="381">
        <v>350</v>
      </c>
      <c r="J14" s="383">
        <v>18518</v>
      </c>
      <c r="K14" s="317"/>
      <c r="L14" s="381">
        <v>13</v>
      </c>
      <c r="M14" s="318">
        <f t="shared" si="1"/>
        <v>2606.11</v>
      </c>
      <c r="N14" s="319">
        <v>71.790000000000006</v>
      </c>
      <c r="O14" s="320">
        <f t="shared" si="2"/>
        <v>2677.9</v>
      </c>
    </row>
    <row r="15" spans="1:15" ht="19.5" customHeight="1">
      <c r="A15" s="313">
        <v>9</v>
      </c>
      <c r="B15" s="324" t="s">
        <v>104</v>
      </c>
      <c r="C15" s="321"/>
      <c r="D15" s="322"/>
      <c r="E15" s="381"/>
      <c r="F15" s="382">
        <f t="shared" si="0"/>
        <v>0</v>
      </c>
      <c r="G15" s="316"/>
      <c r="H15" s="323"/>
      <c r="I15" s="381">
        <v>420</v>
      </c>
      <c r="J15" s="383">
        <v>22262</v>
      </c>
      <c r="K15" s="317"/>
      <c r="L15" s="381">
        <v>14</v>
      </c>
      <c r="M15" s="318">
        <f t="shared" si="1"/>
        <v>2806.58</v>
      </c>
      <c r="N15" s="319">
        <v>77.31</v>
      </c>
      <c r="O15" s="320">
        <f t="shared" si="2"/>
        <v>2883.89</v>
      </c>
    </row>
    <row r="16" spans="1:15" ht="19.5" customHeight="1">
      <c r="A16" s="313">
        <v>10</v>
      </c>
      <c r="B16" s="324" t="s">
        <v>105</v>
      </c>
      <c r="C16" s="321"/>
      <c r="D16" s="322"/>
      <c r="E16" s="381"/>
      <c r="F16" s="382">
        <f t="shared" si="0"/>
        <v>0</v>
      </c>
      <c r="G16" s="325"/>
      <c r="H16" s="323"/>
      <c r="I16" s="381">
        <v>1228.03</v>
      </c>
      <c r="J16" s="383">
        <v>65443.5</v>
      </c>
      <c r="K16" s="317"/>
      <c r="L16" s="381">
        <v>55</v>
      </c>
      <c r="M16" s="318">
        <f t="shared" si="1"/>
        <v>11025.85</v>
      </c>
      <c r="N16" s="319">
        <v>303.70999999999998</v>
      </c>
      <c r="O16" s="320">
        <f t="shared" si="2"/>
        <v>11329.56</v>
      </c>
    </row>
    <row r="17" spans="1:15" ht="19.5" customHeight="1">
      <c r="A17" s="313">
        <v>11</v>
      </c>
      <c r="B17" s="324" t="s">
        <v>106</v>
      </c>
      <c r="C17" s="386"/>
      <c r="D17" s="387"/>
      <c r="E17" s="315">
        <f>+C7</f>
        <v>0</v>
      </c>
      <c r="F17" s="382">
        <f t="shared" si="0"/>
        <v>0</v>
      </c>
      <c r="G17" s="384">
        <v>1060</v>
      </c>
      <c r="H17" s="385"/>
      <c r="I17" s="315">
        <f>+G17</f>
        <v>1060</v>
      </c>
      <c r="J17" s="383">
        <f>+I17*53.48</f>
        <v>56688.799999999996</v>
      </c>
      <c r="K17" s="527">
        <v>5</v>
      </c>
      <c r="L17" s="528">
        <v>20</v>
      </c>
      <c r="M17" s="529">
        <f>+L17*200.47</f>
        <v>4009.4</v>
      </c>
      <c r="N17" s="530">
        <v>110.2</v>
      </c>
      <c r="O17" s="531">
        <f>+N17+M17</f>
        <v>4119.6000000000004</v>
      </c>
    </row>
    <row r="18" spans="1:15" ht="19.5" customHeight="1">
      <c r="A18" s="313">
        <v>12</v>
      </c>
      <c r="B18" s="324" t="s">
        <v>107</v>
      </c>
      <c r="C18" s="386"/>
      <c r="D18" s="387"/>
      <c r="E18" s="315">
        <f>+C18</f>
        <v>0</v>
      </c>
      <c r="F18" s="382">
        <f t="shared" si="0"/>
        <v>0</v>
      </c>
      <c r="G18" s="384">
        <v>2730</v>
      </c>
      <c r="H18" s="385"/>
      <c r="I18" s="315">
        <f>+G18</f>
        <v>2730</v>
      </c>
      <c r="J18" s="383">
        <f>+I18*53.48</f>
        <v>146000.4</v>
      </c>
      <c r="K18" s="527">
        <v>8</v>
      </c>
      <c r="L18" s="528">
        <v>9</v>
      </c>
      <c r="M18" s="529">
        <v>1804.23</v>
      </c>
      <c r="N18" s="530">
        <v>49.7</v>
      </c>
      <c r="O18" s="531">
        <v>1853.93</v>
      </c>
    </row>
    <row r="19" spans="1:15" ht="32.25" customHeight="1" thickBot="1">
      <c r="A19" s="326"/>
      <c r="B19" s="327" t="s">
        <v>90</v>
      </c>
      <c r="C19" s="328">
        <f t="shared" ref="C19:K19" si="3">SUM(C7:C18)</f>
        <v>0</v>
      </c>
      <c r="D19" s="329">
        <f t="shared" si="3"/>
        <v>0</v>
      </c>
      <c r="E19" s="330">
        <f t="shared" si="3"/>
        <v>0</v>
      </c>
      <c r="F19" s="331">
        <f>SUM(F7:F18)</f>
        <v>0</v>
      </c>
      <c r="G19" s="332">
        <f>SUM(G7:G18)</f>
        <v>3790</v>
      </c>
      <c r="H19" s="329">
        <f>SUM(H7:H18)</f>
        <v>0</v>
      </c>
      <c r="I19" s="330">
        <f>SUM(I7:I18)</f>
        <v>19258.03</v>
      </c>
      <c r="J19" s="333">
        <f>SUM(J7:J18)</f>
        <v>1025288.7000000001</v>
      </c>
      <c r="K19" s="328">
        <f t="shared" si="3"/>
        <v>13</v>
      </c>
      <c r="L19" s="330">
        <f>SUM(L7:L18)</f>
        <v>152</v>
      </c>
      <c r="M19" s="333">
        <f>SUM(M7:M18)</f>
        <v>30471.440000000002</v>
      </c>
      <c r="N19" s="532">
        <f>SUM(N7:N18)</f>
        <v>841.78000000000009</v>
      </c>
      <c r="O19" s="333">
        <f>SUM(O7:O18)</f>
        <v>31313.22</v>
      </c>
    </row>
    <row r="20" spans="1:15" ht="21.75" customHeight="1">
      <c r="B20" s="334"/>
      <c r="C20" s="335"/>
      <c r="D20" s="336"/>
      <c r="E20" s="335"/>
      <c r="F20" s="336">
        <f>ROUND(F19/1000,1)</f>
        <v>0</v>
      </c>
      <c r="G20" s="335"/>
      <c r="H20" s="336"/>
      <c r="I20" s="335"/>
      <c r="J20" s="336">
        <f>ROUND(J19/1000,1)</f>
        <v>1025.3</v>
      </c>
      <c r="K20" s="335"/>
      <c r="L20" s="335"/>
      <c r="M20" s="336">
        <f>ROUND(M19/1000,1)</f>
        <v>30.5</v>
      </c>
      <c r="N20" s="336">
        <f>ROUND(N19/1000,1)</f>
        <v>0.8</v>
      </c>
      <c r="O20" s="336">
        <f>ROUND(O19/1000,1)</f>
        <v>31.3</v>
      </c>
    </row>
    <row r="21" spans="1:15" ht="33.75" customHeight="1" thickBot="1">
      <c r="B21" s="605" t="s">
        <v>216</v>
      </c>
      <c r="C21" s="605"/>
      <c r="D21" s="605"/>
      <c r="E21" s="337"/>
      <c r="F21" s="338"/>
      <c r="H21" s="337"/>
      <c r="M21" s="336"/>
    </row>
    <row r="22" spans="1:15" s="304" customFormat="1" ht="34.5" customHeight="1">
      <c r="A22" s="339"/>
      <c r="B22" s="340" t="s">
        <v>124</v>
      </c>
      <c r="C22" s="341" t="s">
        <v>125</v>
      </c>
      <c r="D22" s="341" t="s">
        <v>193</v>
      </c>
      <c r="E22" s="341" t="s">
        <v>193</v>
      </c>
      <c r="F22" s="342" t="s">
        <v>193</v>
      </c>
      <c r="G22" s="341" t="s">
        <v>125</v>
      </c>
      <c r="H22" s="341" t="s">
        <v>193</v>
      </c>
      <c r="I22" s="341" t="s">
        <v>193</v>
      </c>
      <c r="J22" s="343" t="s">
        <v>193</v>
      </c>
      <c r="K22" s="341" t="s">
        <v>125</v>
      </c>
      <c r="L22" s="341" t="s">
        <v>193</v>
      </c>
      <c r="M22" s="372" t="s">
        <v>193</v>
      </c>
      <c r="N22" s="339" t="s">
        <v>193</v>
      </c>
      <c r="O22" s="343" t="s">
        <v>193</v>
      </c>
    </row>
    <row r="23" spans="1:15" ht="23.25" customHeight="1">
      <c r="A23" s="344">
        <v>1</v>
      </c>
      <c r="B23" s="388"/>
      <c r="C23" s="387"/>
      <c r="D23" s="320" t="s">
        <v>193</v>
      </c>
      <c r="E23" s="320" t="s">
        <v>193</v>
      </c>
      <c r="F23" s="382"/>
      <c r="G23" s="392"/>
      <c r="H23" s="320" t="s">
        <v>193</v>
      </c>
      <c r="I23" s="320" t="s">
        <v>193</v>
      </c>
      <c r="J23" s="394"/>
      <c r="K23" s="392"/>
      <c r="L23" s="320" t="s">
        <v>193</v>
      </c>
      <c r="M23" s="395"/>
      <c r="N23" s="344" t="s">
        <v>193</v>
      </c>
      <c r="O23" s="374" t="s">
        <v>193</v>
      </c>
    </row>
    <row r="24" spans="1:15" ht="23.25" customHeight="1">
      <c r="A24" s="344">
        <v>2</v>
      </c>
      <c r="B24" s="388"/>
      <c r="C24" s="387"/>
      <c r="D24" s="320" t="s">
        <v>193</v>
      </c>
      <c r="E24" s="320" t="s">
        <v>193</v>
      </c>
      <c r="F24" s="382"/>
      <c r="G24" s="392"/>
      <c r="H24" s="320" t="s">
        <v>193</v>
      </c>
      <c r="I24" s="320" t="s">
        <v>193</v>
      </c>
      <c r="J24" s="394"/>
      <c r="K24" s="392"/>
      <c r="L24" s="320" t="s">
        <v>193</v>
      </c>
      <c r="M24" s="395"/>
      <c r="N24" s="344" t="s">
        <v>193</v>
      </c>
      <c r="O24" s="374" t="s">
        <v>193</v>
      </c>
    </row>
    <row r="25" spans="1:15" s="312" customFormat="1" ht="23.25" customHeight="1">
      <c r="A25" s="313">
        <v>3</v>
      </c>
      <c r="B25" s="389"/>
      <c r="C25" s="390"/>
      <c r="D25" s="345" t="s">
        <v>193</v>
      </c>
      <c r="E25" s="345" t="s">
        <v>193</v>
      </c>
      <c r="F25" s="391"/>
      <c r="G25" s="393"/>
      <c r="H25" s="345" t="s">
        <v>193</v>
      </c>
      <c r="I25" s="345" t="s">
        <v>193</v>
      </c>
      <c r="J25" s="391"/>
      <c r="K25" s="393"/>
      <c r="L25" s="345" t="s">
        <v>193</v>
      </c>
      <c r="M25" s="396"/>
      <c r="N25" s="375" t="s">
        <v>193</v>
      </c>
      <c r="O25" s="376" t="s">
        <v>193</v>
      </c>
    </row>
    <row r="26" spans="1:15" s="304" customFormat="1" ht="24" customHeight="1">
      <c r="A26" s="346"/>
      <c r="B26" s="347" t="s">
        <v>69</v>
      </c>
      <c r="C26" s="348" t="s">
        <v>193</v>
      </c>
      <c r="D26" s="348" t="s">
        <v>193</v>
      </c>
      <c r="E26" s="348" t="s">
        <v>193</v>
      </c>
      <c r="F26" s="349">
        <f>SUM(F23:F25)</f>
        <v>0</v>
      </c>
      <c r="G26" s="350" t="s">
        <v>193</v>
      </c>
      <c r="H26" s="348" t="s">
        <v>193</v>
      </c>
      <c r="I26" s="348" t="s">
        <v>193</v>
      </c>
      <c r="J26" s="349">
        <f>SUM(J23:J25)</f>
        <v>0</v>
      </c>
      <c r="K26" s="350" t="s">
        <v>193</v>
      </c>
      <c r="L26" s="348" t="s">
        <v>193</v>
      </c>
      <c r="M26" s="373">
        <f>SUM(M23:M25)</f>
        <v>0</v>
      </c>
      <c r="N26" s="346" t="s">
        <v>193</v>
      </c>
      <c r="O26" s="377" t="s">
        <v>193</v>
      </c>
    </row>
    <row r="27" spans="1:15" s="304" customFormat="1" ht="27" customHeight="1" thickBot="1">
      <c r="A27" s="351"/>
      <c r="B27" s="352" t="s">
        <v>217</v>
      </c>
      <c r="C27" s="329"/>
      <c r="D27" s="329" t="s">
        <v>193</v>
      </c>
      <c r="E27" s="329" t="s">
        <v>193</v>
      </c>
      <c r="F27" s="331">
        <f>+F20-F26</f>
        <v>0</v>
      </c>
      <c r="G27" s="353" t="s">
        <v>193</v>
      </c>
      <c r="H27" s="329" t="s">
        <v>193</v>
      </c>
      <c r="I27" s="329" t="s">
        <v>193</v>
      </c>
      <c r="J27" s="331">
        <f>J20-J26</f>
        <v>1025.3</v>
      </c>
      <c r="K27" s="353" t="s">
        <v>193</v>
      </c>
      <c r="L27" s="329" t="s">
        <v>193</v>
      </c>
      <c r="M27" s="333">
        <f>M20-M26</f>
        <v>30.5</v>
      </c>
      <c r="N27" s="351" t="s">
        <v>193</v>
      </c>
      <c r="O27" s="331">
        <f>+O20-M26</f>
        <v>31.3</v>
      </c>
    </row>
    <row r="28" spans="1:15" s="304" customFormat="1" ht="25.5" customHeight="1" thickBot="1">
      <c r="B28" s="354"/>
      <c r="F28" s="336"/>
      <c r="J28" s="378" t="s">
        <v>126</v>
      </c>
      <c r="K28" s="379"/>
      <c r="L28" s="379"/>
      <c r="M28" s="380">
        <f>+F26+J26+M26</f>
        <v>0</v>
      </c>
    </row>
    <row r="29" spans="1:15" s="304" customFormat="1" ht="20.25" customHeight="1">
      <c r="B29" s="354"/>
      <c r="F29" s="336"/>
      <c r="M29" s="336"/>
    </row>
    <row r="30" spans="1:15" s="334" customFormat="1" ht="25.5" customHeight="1">
      <c r="B30" s="355"/>
      <c r="C30" s="602" t="s">
        <v>2</v>
      </c>
      <c r="D30" s="602"/>
      <c r="E30" s="355"/>
      <c r="F30" s="355"/>
      <c r="G30" s="606"/>
      <c r="H30" s="606"/>
      <c r="I30" s="356"/>
      <c r="J30" s="607" t="str">
        <f>+'Ekamut-caxs'!C86</f>
        <v>Ա.ՆԱԼԲԱՆԴՅԱՆ</v>
      </c>
      <c r="K30" s="607"/>
      <c r="M30" s="338"/>
    </row>
    <row r="31" spans="1:15" s="304" customFormat="1">
      <c r="C31" s="357"/>
      <c r="D31" s="357"/>
      <c r="E31" s="358"/>
      <c r="F31" s="358"/>
      <c r="G31" s="608" t="s">
        <v>91</v>
      </c>
      <c r="H31" s="608"/>
      <c r="I31" s="359"/>
      <c r="J31" s="608" t="s">
        <v>108</v>
      </c>
      <c r="K31" s="608"/>
    </row>
    <row r="32" spans="1:15" s="334" customFormat="1" ht="23.25" customHeight="1">
      <c r="B32" s="355"/>
      <c r="C32" s="360" t="s">
        <v>6</v>
      </c>
      <c r="D32" s="360"/>
      <c r="E32" s="355"/>
      <c r="F32" s="355"/>
      <c r="G32" s="607"/>
      <c r="H32" s="607"/>
      <c r="I32" s="361"/>
      <c r="J32" s="607" t="str">
        <f>+'Ekamut-caxs'!C88</f>
        <v>Մ.ՃԱՐՏԱՐՅԱՆ</v>
      </c>
      <c r="K32" s="607"/>
    </row>
    <row r="33" spans="3:13" s="304" customFormat="1">
      <c r="C33" s="337"/>
      <c r="D33" s="337"/>
      <c r="G33" s="608" t="s">
        <v>91</v>
      </c>
      <c r="H33" s="608"/>
      <c r="I33" s="359"/>
      <c r="J33" s="608" t="s">
        <v>108</v>
      </c>
      <c r="K33" s="608"/>
    </row>
    <row r="34" spans="3:13">
      <c r="F34" s="362" t="s">
        <v>1</v>
      </c>
    </row>
    <row r="35" spans="3:13" ht="16.5" customHeight="1">
      <c r="C35" s="363" t="s">
        <v>109</v>
      </c>
      <c r="D35" s="363"/>
      <c r="E35" s="363" t="s">
        <v>110</v>
      </c>
      <c r="F35" s="363" t="s">
        <v>224</v>
      </c>
      <c r="I35" s="364" t="s">
        <v>111</v>
      </c>
      <c r="J35" s="365" t="s">
        <v>201</v>
      </c>
      <c r="K35" s="365"/>
      <c r="L35" s="365" t="s">
        <v>202</v>
      </c>
      <c r="M35" s="365" t="s">
        <v>203</v>
      </c>
    </row>
    <row r="36" spans="3:13" ht="16.5" customHeight="1">
      <c r="C36" s="363" t="s">
        <v>112</v>
      </c>
      <c r="D36" s="363"/>
      <c r="E36" s="363" t="s">
        <v>110</v>
      </c>
      <c r="F36" s="363" t="s">
        <v>209</v>
      </c>
      <c r="I36" s="604" t="s">
        <v>210</v>
      </c>
      <c r="J36" s="604"/>
      <c r="K36" s="365"/>
      <c r="L36" s="604" t="s">
        <v>211</v>
      </c>
      <c r="M36" s="604"/>
    </row>
    <row r="37" spans="3:13">
      <c r="C37" s="363"/>
      <c r="D37" s="363"/>
      <c r="E37" s="604" t="s">
        <v>212</v>
      </c>
      <c r="F37" s="604"/>
      <c r="I37" s="604"/>
      <c r="J37" s="604"/>
      <c r="K37" s="365"/>
      <c r="L37" s="604"/>
      <c r="M37" s="604"/>
    </row>
    <row r="38" spans="3:13">
      <c r="C38" s="363"/>
      <c r="D38" s="363"/>
      <c r="E38" s="604"/>
      <c r="F38" s="604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C33" sqref="C33"/>
    </sheetView>
  </sheetViews>
  <sheetFormatPr defaultRowHeight="13.5"/>
  <cols>
    <col min="1" max="1" width="6" style="127" customWidth="1"/>
    <col min="2" max="2" width="40.8554687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4" customFormat="1" ht="24" customHeight="1">
      <c r="A1" s="571" t="s">
        <v>67</v>
      </c>
      <c r="B1" s="571"/>
      <c r="C1" s="571"/>
      <c r="D1" s="571"/>
      <c r="E1" s="571"/>
    </row>
    <row r="2" spans="1:6" ht="23.25" customHeight="1">
      <c r="A2" s="574" t="str">
        <f>+'Ekamut-caxs'!A14:D14</f>
        <v xml:space="preserve">«Յու. Բախշյանի անվան մանկական ֆիլհարմոնիա» ՀՈԱԿ-ի  </v>
      </c>
      <c r="B2" s="574"/>
      <c r="C2" s="574"/>
      <c r="D2" s="574"/>
      <c r="E2" s="574"/>
    </row>
    <row r="3" spans="1:6" ht="28.5" customHeight="1">
      <c r="A3" s="574" t="s">
        <v>256</v>
      </c>
      <c r="B3" s="574"/>
      <c r="C3" s="574"/>
      <c r="D3" s="574"/>
      <c r="E3" s="574"/>
    </row>
    <row r="5" spans="1:6">
      <c r="E5" s="167" t="s">
        <v>123</v>
      </c>
    </row>
    <row r="6" spans="1:6" ht="124.5" customHeight="1">
      <c r="A6" s="261" t="s">
        <v>3</v>
      </c>
      <c r="B6" s="261" t="s">
        <v>94</v>
      </c>
      <c r="C6" s="261" t="s">
        <v>247</v>
      </c>
      <c r="D6" s="261" t="s">
        <v>246</v>
      </c>
      <c r="E6" s="261" t="s">
        <v>304</v>
      </c>
    </row>
    <row r="7" spans="1:6" s="414" customFormat="1">
      <c r="A7" s="413">
        <v>1</v>
      </c>
      <c r="B7" s="413">
        <v>2</v>
      </c>
      <c r="C7" s="413">
        <v>3</v>
      </c>
      <c r="D7" s="413">
        <v>4</v>
      </c>
      <c r="E7" s="413">
        <v>5</v>
      </c>
    </row>
    <row r="8" spans="1:6" ht="24.75" customHeight="1">
      <c r="A8" s="217">
        <v>1</v>
      </c>
      <c r="B8" s="29" t="s">
        <v>254</v>
      </c>
      <c r="C8" s="213">
        <v>19021.400000000001</v>
      </c>
      <c r="D8" s="213">
        <v>0</v>
      </c>
      <c r="E8" s="213">
        <v>8624.1</v>
      </c>
    </row>
    <row r="9" spans="1:6" ht="24.75" customHeight="1">
      <c r="A9" s="217">
        <v>2</v>
      </c>
      <c r="B9" s="29" t="s">
        <v>255</v>
      </c>
      <c r="C9" s="213">
        <v>2502.8000000000002</v>
      </c>
      <c r="D9" s="213">
        <v>0</v>
      </c>
      <c r="E9" s="213">
        <v>1153</v>
      </c>
    </row>
    <row r="10" spans="1:6" ht="25.5" customHeight="1">
      <c r="A10" s="217">
        <v>3</v>
      </c>
      <c r="B10" s="411" t="s">
        <v>184</v>
      </c>
      <c r="C10" s="213">
        <v>2836.8</v>
      </c>
      <c r="D10" s="213">
        <v>0</v>
      </c>
      <c r="E10" s="213">
        <v>1167</v>
      </c>
      <c r="F10" s="412"/>
    </row>
    <row r="11" spans="1:6" ht="25.5" customHeight="1">
      <c r="A11" s="217">
        <v>4</v>
      </c>
      <c r="B11" s="411" t="s">
        <v>180</v>
      </c>
      <c r="C11" s="213">
        <v>5673.7</v>
      </c>
      <c r="D11" s="213">
        <v>0</v>
      </c>
      <c r="E11" s="213">
        <v>1167</v>
      </c>
      <c r="F11" s="412"/>
    </row>
    <row r="12" spans="1:6" s="154" customFormat="1" ht="31.5" customHeight="1">
      <c r="A12" s="196"/>
      <c r="B12" s="262" t="s">
        <v>181</v>
      </c>
      <c r="C12" s="263">
        <f>ROUND(SUM(C8:C11),1)</f>
        <v>30034.7</v>
      </c>
      <c r="D12" s="263">
        <f>ROUND(SUM(D8:D11),1)</f>
        <v>0</v>
      </c>
      <c r="E12" s="263">
        <f>ROUND(SUM(E8:E11),1)</f>
        <v>12111.1</v>
      </c>
    </row>
    <row r="14" spans="1:6" ht="19.5" customHeight="1">
      <c r="B14" s="1" t="s">
        <v>192</v>
      </c>
    </row>
    <row r="15" spans="1:6" ht="21.75" customHeight="1">
      <c r="B15" s="617"/>
      <c r="C15" s="617"/>
      <c r="D15" s="617"/>
      <c r="E15" s="617"/>
    </row>
    <row r="18" spans="2:5" ht="25.5" customHeight="1">
      <c r="B18" s="264" t="s">
        <v>182</v>
      </c>
      <c r="E18" s="511" t="str">
        <f>+'Ekamut-caxs'!C86</f>
        <v>Ա.ՆԱԼԲԱՆԴՅԱՆ</v>
      </c>
    </row>
    <row r="19" spans="2:5" ht="18.75" customHeight="1">
      <c r="B19" s="128" t="s">
        <v>4</v>
      </c>
      <c r="E19" s="296" t="str">
        <f>+'Ekamut-caxs'!C87</f>
        <v>/անուն, ազգանուն/</v>
      </c>
    </row>
    <row r="20" spans="2:5" ht="23.25" customHeight="1">
      <c r="B20" s="154" t="s">
        <v>6</v>
      </c>
      <c r="E20" s="511" t="str">
        <f>+'Ekamut-caxs'!C88</f>
        <v>Մ.ՃԱՐՏԱՐՅԱՆ</v>
      </c>
    </row>
    <row r="21" spans="2:5" ht="14.25">
      <c r="C21" s="154" t="s">
        <v>1</v>
      </c>
      <c r="D21" s="154"/>
      <c r="E21" s="296" t="str">
        <f>+'Ekamut-caxs'!C89</f>
        <v>/անուն, ազգանուն/</v>
      </c>
    </row>
    <row r="22" spans="2:5">
      <c r="B22" s="127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1"/>
  <sheetViews>
    <sheetView view="pageBreakPreview" workbookViewId="0">
      <selection activeCell="C33" sqref="C33"/>
    </sheetView>
  </sheetViews>
  <sheetFormatPr defaultColWidth="9.140625" defaultRowHeight="15"/>
  <cols>
    <col min="1" max="1" width="6.140625" style="480" customWidth="1"/>
    <col min="2" max="2" width="46.5703125" style="479" customWidth="1"/>
    <col min="3" max="3" width="17" style="479" customWidth="1"/>
    <col min="4" max="4" width="16.7109375" style="479" customWidth="1"/>
    <col min="5" max="5" width="14.85546875" style="479" customWidth="1"/>
    <col min="6" max="6" width="1.140625" style="479" hidden="1" customWidth="1"/>
    <col min="7" max="16384" width="9.140625" style="479"/>
  </cols>
  <sheetData>
    <row r="1" spans="1:7" s="478" customFormat="1" ht="24" customHeight="1">
      <c r="A1" s="619" t="s">
        <v>67</v>
      </c>
      <c r="B1" s="619"/>
      <c r="C1" s="619"/>
      <c r="D1" s="619"/>
      <c r="E1" s="619"/>
      <c r="F1" s="619"/>
    </row>
    <row r="2" spans="1:7" ht="29.25" customHeight="1">
      <c r="A2" s="620" t="str">
        <f>+'[7]Ekamut-caxs'!A7:D7</f>
        <v xml:space="preserve">«Երևանի քաղաքապետարանի Յու.Բախշյանի անվան մանկական ֆիլհարմոնիա» ՀՈԱԿ-ի </v>
      </c>
      <c r="B2" s="620"/>
      <c r="C2" s="620"/>
      <c r="D2" s="620"/>
      <c r="E2" s="620"/>
      <c r="F2" s="620"/>
    </row>
    <row r="3" spans="1:7" ht="34.9" customHeight="1">
      <c r="A3" s="620" t="s">
        <v>259</v>
      </c>
      <c r="B3" s="620"/>
      <c r="C3" s="620"/>
      <c r="D3" s="620"/>
      <c r="E3" s="620"/>
      <c r="F3" s="620"/>
    </row>
    <row r="4" spans="1:7" ht="16.5">
      <c r="G4" s="481" t="s">
        <v>260</v>
      </c>
    </row>
    <row r="5" spans="1:7" ht="15.75" thickBot="1"/>
    <row r="6" spans="1:7" ht="195.75" customHeight="1">
      <c r="A6" s="482" t="s">
        <v>3</v>
      </c>
      <c r="B6" s="483" t="s">
        <v>261</v>
      </c>
      <c r="C6" s="484" t="s">
        <v>262</v>
      </c>
      <c r="D6" s="482" t="s">
        <v>263</v>
      </c>
      <c r="E6" s="483" t="s">
        <v>264</v>
      </c>
      <c r="F6" s="484" t="s">
        <v>265</v>
      </c>
    </row>
    <row r="7" spans="1:7" s="489" customFormat="1" ht="27.75" customHeight="1">
      <c r="A7" s="485">
        <v>1</v>
      </c>
      <c r="B7" s="486" t="s">
        <v>266</v>
      </c>
      <c r="C7" s="487">
        <v>1</v>
      </c>
      <c r="D7" s="485">
        <v>13</v>
      </c>
      <c r="E7" s="488">
        <v>0</v>
      </c>
      <c r="F7" s="487">
        <f>SUM(F8:F13)</f>
        <v>0</v>
      </c>
    </row>
    <row r="8" spans="1:7" ht="25.5" customHeight="1">
      <c r="A8" s="485">
        <v>2</v>
      </c>
      <c r="B8" s="486" t="s">
        <v>267</v>
      </c>
      <c r="C8" s="487">
        <v>1</v>
      </c>
      <c r="D8" s="485">
        <v>12</v>
      </c>
      <c r="E8" s="488">
        <v>0</v>
      </c>
      <c r="F8" s="490"/>
    </row>
    <row r="9" spans="1:7" ht="25.5" customHeight="1">
      <c r="A9" s="485">
        <v>3</v>
      </c>
      <c r="B9" s="486" t="s">
        <v>268</v>
      </c>
      <c r="C9" s="487">
        <v>1</v>
      </c>
      <c r="D9" s="485">
        <v>19</v>
      </c>
      <c r="E9" s="488">
        <v>0</v>
      </c>
      <c r="F9" s="490"/>
    </row>
    <row r="10" spans="1:7" ht="25.5" customHeight="1">
      <c r="A10" s="485">
        <v>4</v>
      </c>
      <c r="B10" s="486" t="s">
        <v>269</v>
      </c>
      <c r="C10" s="487">
        <v>1</v>
      </c>
      <c r="D10" s="485">
        <v>16</v>
      </c>
      <c r="E10" s="488">
        <v>0</v>
      </c>
      <c r="F10" s="490"/>
    </row>
    <row r="11" spans="1:7" ht="25.5" customHeight="1">
      <c r="A11" s="485">
        <v>5</v>
      </c>
      <c r="B11" s="486" t="s">
        <v>270</v>
      </c>
      <c r="C11" s="487">
        <v>1</v>
      </c>
      <c r="D11" s="485">
        <v>13</v>
      </c>
      <c r="E11" s="488">
        <v>0</v>
      </c>
      <c r="F11" s="490"/>
    </row>
    <row r="12" spans="1:7" ht="25.5" customHeight="1">
      <c r="A12" s="485">
        <v>6</v>
      </c>
      <c r="B12" s="486" t="s">
        <v>289</v>
      </c>
      <c r="C12" s="487">
        <v>1</v>
      </c>
      <c r="D12" s="485">
        <v>8</v>
      </c>
      <c r="E12" s="488">
        <v>0</v>
      </c>
      <c r="F12" s="490"/>
    </row>
    <row r="13" spans="1:7" ht="25.5" customHeight="1">
      <c r="A13" s="485">
        <v>7</v>
      </c>
      <c r="B13" s="486" t="s">
        <v>288</v>
      </c>
      <c r="C13" s="487">
        <v>1</v>
      </c>
      <c r="D13" s="485">
        <v>11</v>
      </c>
      <c r="E13" s="488">
        <v>0</v>
      </c>
      <c r="F13" s="490"/>
    </row>
    <row r="14" spans="1:7" s="489" customFormat="1" ht="42" customHeight="1">
      <c r="A14" s="485">
        <v>8</v>
      </c>
      <c r="B14" s="486" t="s">
        <v>271</v>
      </c>
      <c r="C14" s="487">
        <v>5</v>
      </c>
      <c r="D14" s="485">
        <v>52</v>
      </c>
      <c r="E14" s="488">
        <v>52</v>
      </c>
      <c r="F14" s="487">
        <f>SUM(F15:F19)</f>
        <v>0</v>
      </c>
    </row>
    <row r="15" spans="1:7" ht="21.75" customHeight="1">
      <c r="A15" s="491">
        <v>8.1</v>
      </c>
      <c r="B15" s="492" t="s">
        <v>272</v>
      </c>
      <c r="C15" s="493">
        <v>1</v>
      </c>
      <c r="D15" s="494">
        <v>45</v>
      </c>
      <c r="E15" s="495">
        <v>45</v>
      </c>
      <c r="F15" s="490"/>
    </row>
    <row r="16" spans="1:7" ht="21.75" customHeight="1">
      <c r="A16" s="491">
        <v>8.1999999999999993</v>
      </c>
      <c r="B16" s="492" t="s">
        <v>273</v>
      </c>
      <c r="C16" s="493">
        <v>1</v>
      </c>
      <c r="D16" s="494">
        <v>45</v>
      </c>
      <c r="E16" s="495">
        <v>45</v>
      </c>
      <c r="F16" s="490"/>
    </row>
    <row r="17" spans="1:6" ht="21.75" customHeight="1">
      <c r="A17" s="491">
        <v>8.3000000000000007</v>
      </c>
      <c r="B17" s="492" t="s">
        <v>274</v>
      </c>
      <c r="C17" s="493">
        <v>1</v>
      </c>
      <c r="D17" s="494">
        <v>28</v>
      </c>
      <c r="E17" s="495">
        <v>28</v>
      </c>
      <c r="F17" s="490"/>
    </row>
    <row r="18" spans="1:6" ht="21.75" customHeight="1">
      <c r="A18" s="491">
        <v>8.4</v>
      </c>
      <c r="B18" s="492" t="s">
        <v>275</v>
      </c>
      <c r="C18" s="493">
        <v>1</v>
      </c>
      <c r="D18" s="494">
        <v>28</v>
      </c>
      <c r="E18" s="495">
        <v>28</v>
      </c>
      <c r="F18" s="490"/>
    </row>
    <row r="19" spans="1:6" ht="21.75" customHeight="1">
      <c r="A19" s="491">
        <v>8.5</v>
      </c>
      <c r="B19" s="492" t="s">
        <v>274</v>
      </c>
      <c r="C19" s="493">
        <v>1</v>
      </c>
      <c r="D19" s="494">
        <v>7</v>
      </c>
      <c r="E19" s="495">
        <v>7</v>
      </c>
      <c r="F19" s="490"/>
    </row>
    <row r="20" spans="1:6" s="489" customFormat="1" ht="37.5" customHeight="1">
      <c r="A20" s="485">
        <v>9</v>
      </c>
      <c r="B20" s="486" t="s">
        <v>276</v>
      </c>
      <c r="C20" s="487">
        <v>2</v>
      </c>
      <c r="D20" s="485">
        <v>7</v>
      </c>
      <c r="E20" s="488">
        <v>7</v>
      </c>
      <c r="F20" s="487">
        <f>SUM(F22:F24)</f>
        <v>0</v>
      </c>
    </row>
    <row r="21" spans="1:6" s="489" customFormat="1" ht="25.5" customHeight="1">
      <c r="A21" s="491">
        <v>9.1</v>
      </c>
      <c r="B21" s="492" t="s">
        <v>300</v>
      </c>
      <c r="C21" s="493">
        <v>1</v>
      </c>
      <c r="D21" s="494">
        <v>3</v>
      </c>
      <c r="E21" s="495">
        <v>3</v>
      </c>
      <c r="F21" s="487"/>
    </row>
    <row r="22" spans="1:6" ht="23.25" customHeight="1">
      <c r="A22" s="496">
        <v>9.1999999999999993</v>
      </c>
      <c r="B22" s="492" t="s">
        <v>290</v>
      </c>
      <c r="C22" s="493">
        <v>1</v>
      </c>
      <c r="D22" s="494">
        <v>4</v>
      </c>
      <c r="E22" s="495">
        <v>4</v>
      </c>
      <c r="F22" s="490"/>
    </row>
    <row r="23" spans="1:6" ht="23.25" hidden="1" customHeight="1">
      <c r="A23" s="491"/>
      <c r="B23" s="492"/>
      <c r="C23" s="493"/>
      <c r="D23" s="494"/>
      <c r="E23" s="495"/>
      <c r="F23" s="490"/>
    </row>
    <row r="24" spans="1:6" ht="23.25" hidden="1" customHeight="1">
      <c r="A24" s="491">
        <v>3.3</v>
      </c>
      <c r="B24" s="497"/>
      <c r="C24" s="498"/>
      <c r="D24" s="491"/>
      <c r="E24" s="499"/>
      <c r="F24" s="490"/>
    </row>
    <row r="25" spans="1:6" s="489" customFormat="1" ht="37.5" hidden="1" customHeight="1">
      <c r="A25" s="485">
        <v>4</v>
      </c>
      <c r="B25" s="497"/>
      <c r="C25" s="487">
        <f>SUM(C26:C28)</f>
        <v>0</v>
      </c>
      <c r="D25" s="485">
        <f>SUM(D26:D28)</f>
        <v>0</v>
      </c>
      <c r="E25" s="488">
        <f>SUM(E26:E28)</f>
        <v>0</v>
      </c>
      <c r="F25" s="487">
        <f>SUM(F26:F28)</f>
        <v>0</v>
      </c>
    </row>
    <row r="26" spans="1:6" ht="23.25" hidden="1" customHeight="1">
      <c r="A26" s="491">
        <v>4.0999999999999996</v>
      </c>
      <c r="B26" s="486"/>
      <c r="C26" s="498"/>
      <c r="D26" s="491"/>
      <c r="E26" s="499"/>
      <c r="F26" s="490"/>
    </row>
    <row r="27" spans="1:6" ht="23.25" hidden="1" customHeight="1">
      <c r="A27" s="491">
        <v>4.2</v>
      </c>
      <c r="B27" s="497"/>
      <c r="C27" s="498"/>
      <c r="D27" s="491"/>
      <c r="E27" s="499"/>
      <c r="F27" s="490"/>
    </row>
    <row r="28" spans="1:6" ht="23.25" hidden="1" customHeight="1">
      <c r="A28" s="491">
        <v>4.3</v>
      </c>
      <c r="B28" s="497"/>
      <c r="C28" s="498"/>
      <c r="D28" s="491"/>
      <c r="E28" s="499"/>
      <c r="F28" s="490"/>
    </row>
    <row r="29" spans="1:6" s="489" customFormat="1" ht="27.75" customHeight="1" thickBot="1">
      <c r="A29" s="500"/>
      <c r="B29" s="497"/>
      <c r="C29" s="501">
        <v>14</v>
      </c>
      <c r="D29" s="500">
        <v>151</v>
      </c>
      <c r="E29" s="502">
        <f>E7+E14+E20+E25</f>
        <v>59</v>
      </c>
      <c r="F29" s="501">
        <f>F7+F14+F20+F25</f>
        <v>0</v>
      </c>
    </row>
    <row r="30" spans="1:6" ht="20.25" customHeight="1" thickBot="1">
      <c r="B30" s="503" t="s">
        <v>69</v>
      </c>
    </row>
    <row r="31" spans="1:6" ht="15.75" customHeight="1">
      <c r="D31" s="504">
        <v>151</v>
      </c>
    </row>
    <row r="32" spans="1:6" ht="16.5" customHeight="1">
      <c r="B32" s="505" t="s">
        <v>277</v>
      </c>
    </row>
    <row r="33" spans="2:5" ht="15" customHeight="1">
      <c r="B33" s="478"/>
    </row>
    <row r="34" spans="2:5" ht="20.25" customHeight="1">
      <c r="B34" s="489" t="s">
        <v>2</v>
      </c>
      <c r="D34" s="621" t="str">
        <f>+'[7]Ekamut-caxs'!D74</f>
        <v>Ա.ՆԱԼԲԱՆԴՅԱՆ</v>
      </c>
      <c r="E34" s="621"/>
    </row>
    <row r="35" spans="2:5" ht="20.25" customHeight="1">
      <c r="B35" s="506"/>
      <c r="D35" s="622" t="s">
        <v>5</v>
      </c>
      <c r="E35" s="622"/>
    </row>
    <row r="36" spans="2:5" ht="23.25" customHeight="1">
      <c r="B36" s="489" t="s">
        <v>6</v>
      </c>
      <c r="D36" s="621" t="str">
        <f>+'[7]Ekamut-caxs'!D76</f>
        <v>Մ.ՃԱՐՏԱՐՅԱՆ</v>
      </c>
      <c r="E36" s="621"/>
    </row>
    <row r="37" spans="2:5" ht="11.25" customHeight="1">
      <c r="B37" s="489"/>
      <c r="D37" s="618" t="s">
        <v>5</v>
      </c>
      <c r="E37" s="618"/>
    </row>
    <row r="38" spans="2:5" ht="18">
      <c r="B38" s="480" t="s">
        <v>187</v>
      </c>
      <c r="E38" s="507"/>
    </row>
    <row r="39" spans="2:5" ht="15.75" customHeight="1">
      <c r="E39" s="508"/>
    </row>
    <row r="40" spans="2:5" ht="21" customHeight="1">
      <c r="E40" s="507"/>
    </row>
    <row r="41" spans="2:5">
      <c r="E41" s="508"/>
    </row>
  </sheetData>
  <mergeCells count="7">
    <mergeCell ref="D37:E37"/>
    <mergeCell ref="A1:F1"/>
    <mergeCell ref="A2:F2"/>
    <mergeCell ref="A3:F3"/>
    <mergeCell ref="D34:E34"/>
    <mergeCell ref="D35:E35"/>
    <mergeCell ref="D36:E36"/>
  </mergeCells>
  <pageMargins left="0.15" right="0.17" top="0.27" bottom="0.22" header="0.18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https://mul2.yerevan.am/tasks/1962712/oneclick?token=67cdace6bc7c4b41cfbf88891878bfba</cp:keywords>
  <cp:lastModifiedBy>Lusine Petrosyan</cp:lastModifiedBy>
  <cp:lastPrinted>2024-12-05T13:21:21Z</cp:lastPrinted>
  <dcterms:created xsi:type="dcterms:W3CDTF">1996-10-14T23:33:28Z</dcterms:created>
  <dcterms:modified xsi:type="dcterms:W3CDTF">2024-12-29T16:00:47Z</dcterms:modified>
</cp:coreProperties>
</file>